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h\Dropbox\Jplus Shared Development Folder\Equilibria\ReactLab_EQSIM_TBC\examples and manual\"/>
    </mc:Choice>
  </mc:AlternateContent>
  <xr:revisionPtr revIDLastSave="0" documentId="13_ncr:1_{0127E05F-55EE-4719-86A8-7A37C62195E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1" l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7" i="1"/>
  <c r="C8" i="1"/>
  <c r="C9" i="1"/>
  <c r="C10" i="1"/>
  <c r="C11" i="1"/>
  <c r="C12" i="1" l="1"/>
  <c r="S7" i="1" l="1"/>
  <c r="J17" i="1" l="1"/>
  <c r="S6" i="1" l="1"/>
  <c r="S5" i="1" l="1"/>
</calcChain>
</file>

<file path=xl/sharedStrings.xml><?xml version="1.0" encoding="utf-8"?>
<sst xmlns="http://schemas.openxmlformats.org/spreadsheetml/2006/main" count="120" uniqueCount="76">
  <si>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</si>
  <si>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</si>
  <si>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</si>
  <si>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</si>
  <si>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</si>
  <si>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</si>
  <si>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</si>
  <si>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</si>
  <si>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</si>
  <si>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</si>
  <si>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</si>
  <si>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</si>
  <si>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</si>
  <si>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</si>
  <si>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</si>
  <si>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</si>
  <si>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</si>
  <si>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</si>
  <si>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</si>
  <si>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</si>
  <si>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</si>
  <si>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</si>
  <si>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</si>
  <si>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</si>
  <si>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</si>
  <si>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</si>
  <si>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L</t>
  </si>
  <si>
    <t>n_addns</t>
  </si>
  <si>
    <t>L+H</t>
  </si>
  <si>
    <t>LH</t>
  </si>
  <si>
    <t>H</t>
  </si>
  <si>
    <t>OH</t>
  </si>
  <si>
    <t xml:space="preserve"> </t>
  </si>
  <si>
    <t>pH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</si>
  <si>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</si>
  <si>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</si>
  <si>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</si>
  <si>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</si>
  <si>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</si>
  <si>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</si>
  <si>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</si>
  <si>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</si>
  <si>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</si>
  <si>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</si>
  <si>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</si>
  <si>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</si>
  <si>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</si>
  <si>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</si>
  <si>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</si>
  <si>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</si>
  <si>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</si>
  <si>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</si>
  <si>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</si>
  <si>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</si>
  <si>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</si>
  <si>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</si>
  <si>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</si>
  <si>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</si>
  <si>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</si>
  <si>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</si>
  <si>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>LH+H</t>
  </si>
  <si>
    <t>LH2</t>
  </si>
  <si>
    <t>LH2+H</t>
  </si>
  <si>
    <t>LH3</t>
  </si>
  <si>
    <t>logK1</t>
  </si>
  <si>
    <t>logK2</t>
  </si>
  <si>
    <t>logK3</t>
  </si>
  <si>
    <t>automatic</t>
  </si>
  <si>
    <t>Activity Parameters</t>
  </si>
  <si>
    <t>SIT parameters</t>
  </si>
  <si>
    <t>(3+) cation</t>
  </si>
  <si>
    <t>Concentration</t>
  </si>
  <si>
    <t>Debye-Hueckel</t>
  </si>
  <si>
    <t>Extended DH</t>
  </si>
  <si>
    <t>Davies</t>
  </si>
  <si>
    <t>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</si>
</sst>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4" tint="0.79998168889431442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32" applyNumberFormat="0" applyAlignment="0" applyProtection="0"/>
    <xf numFmtId="0" fontId="14" fillId="19" borderId="33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32" applyNumberFormat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7" borderId="38" applyNumberFormat="0" applyFont="0" applyAlignment="0" applyProtection="0"/>
    <xf numFmtId="0" fontId="23" fillId="18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8" fillId="0" borderId="0" xfId="1" applyBorder="1" applyAlignment="1" applyProtection="1"/>
    <xf numFmtId="0" fontId="1" fillId="0" borderId="0" xfId="0" applyFont="1" applyProtection="1"/>
    <xf numFmtId="2" fontId="1" fillId="0" borderId="0" xfId="0" applyNumberFormat="1" applyFont="1" applyProtection="1"/>
    <xf numFmtId="0" fontId="1" fillId="0" borderId="0" xfId="0" applyFont="1" applyBorder="1" applyProtection="1"/>
    <xf numFmtId="0" fontId="7" fillId="0" borderId="0" xfId="0" applyFont="1" applyBorder="1" applyProtection="1"/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4" borderId="14" xfId="0" applyFont="1" applyFill="1" applyBorder="1" applyProtection="1"/>
    <xf numFmtId="0" fontId="4" fillId="4" borderId="23" xfId="0" applyFont="1" applyFill="1" applyBorder="1" applyProtection="1"/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4" fillId="2" borderId="27" xfId="0" applyNumberFormat="1" applyFont="1" applyFill="1" applyBorder="1" applyAlignment="1" applyProtection="1">
      <alignment horizontal="center"/>
      <protection locked="0"/>
    </xf>
    <xf numFmtId="164" fontId="4" fillId="2" borderId="28" xfId="0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</xf>
    <xf numFmtId="11" fontId="4" fillId="2" borderId="12" xfId="0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2" borderId="29" xfId="0" applyFont="1" applyFill="1" applyBorder="1" applyAlignment="1" applyProtection="1">
      <alignment horizontal="center"/>
      <protection locked="0"/>
    </xf>
    <xf numFmtId="164" fontId="4" fillId="2" borderId="3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2" fontId="4" fillId="2" borderId="19" xfId="0" applyNumberFormat="1" applyFont="1" applyFill="1" applyBorder="1" applyAlignment="1" applyProtection="1">
      <alignment horizont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Border="1" applyProtection="1">
      <protection locked="0"/>
    </xf>
    <xf numFmtId="0" fontId="2" fillId="4" borderId="3" xfId="0" applyFont="1" applyFill="1" applyBorder="1" applyAlignment="1" applyProtection="1">
      <alignment horizontal="left"/>
    </xf>
    <xf numFmtId="0" fontId="27" fillId="21" borderId="2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left" vertical="center"/>
    </xf>
    <xf numFmtId="0" fontId="4" fillId="3" borderId="17" xfId="0" applyFont="1" applyFill="1" applyBorder="1" applyAlignment="1" applyProtection="1">
      <alignment horizontal="center"/>
    </xf>
    <xf numFmtId="0" fontId="2" fillId="4" borderId="14" xfId="0" applyFont="1" applyFill="1" applyBorder="1" applyProtection="1"/>
    <xf numFmtId="0" fontId="4" fillId="2" borderId="41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3" borderId="15" xfId="0" applyFont="1" applyFill="1" applyBorder="1" applyAlignment="1" applyProtection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1" fontId="4" fillId="0" borderId="0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Fill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49" fontId="2" fillId="4" borderId="4" xfId="0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/>
      <protection locked="0"/>
    </xf>
    <xf numFmtId="164" fontId="4" fillId="3" borderId="29" xfId="0" applyNumberFormat="1" applyFont="1" applyFill="1" applyBorder="1" applyAlignment="1" applyProtection="1">
      <alignment horizontal="center"/>
      <protection locked="0"/>
    </xf>
    <xf numFmtId="0" fontId="2" fillId="4" borderId="31" xfId="0" applyFont="1" applyFill="1" applyBorder="1" applyAlignment="1" applyProtection="1">
      <alignment horizontal="center"/>
    </xf>
    <xf numFmtId="164" fontId="4" fillId="3" borderId="45" xfId="0" applyNumberFormat="1" applyFont="1" applyFill="1" applyBorder="1" applyAlignment="1" applyProtection="1">
      <alignment horizontal="center"/>
      <protection locked="0"/>
    </xf>
    <xf numFmtId="0" fontId="27" fillId="21" borderId="0" xfId="0" applyFont="1" applyFill="1" applyBorder="1" applyProtection="1">
      <protection hidden="1"/>
    </xf>
    <xf numFmtId="49" fontId="2" fillId="4" borderId="14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49" fontId="2" fillId="4" borderId="5" xfId="0" applyNumberFormat="1" applyFont="1" applyFill="1" applyBorder="1" applyAlignment="1" applyProtection="1">
      <alignment horizontal="center" vertical="center"/>
    </xf>
    <xf numFmtId="49" fontId="2" fillId="4" borderId="23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0" fontId="6" fillId="21" borderId="1" xfId="0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  <protection locked="0"/>
    </xf>
    <xf numFmtId="11" fontId="2" fillId="24" borderId="51" xfId="0" applyNumberFormat="1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Alignment="1" applyProtection="1">
      <alignment horizontal="center"/>
      <protection locked="0"/>
    </xf>
    <xf numFmtId="0" fontId="2" fillId="3" borderId="49" xfId="0" applyFont="1" applyFill="1" applyBorder="1" applyAlignment="1" applyProtection="1">
      <alignment horizontal="center"/>
      <protection locked="0"/>
    </xf>
    <xf numFmtId="164" fontId="2" fillId="3" borderId="49" xfId="0" applyNumberFormat="1" applyFont="1" applyFill="1" applyBorder="1" applyAlignment="1" applyProtection="1">
      <alignment horizontal="center"/>
      <protection locked="0"/>
    </xf>
    <xf numFmtId="164" fontId="2" fillId="3" borderId="19" xfId="0" applyNumberFormat="1" applyFont="1" applyFill="1" applyBorder="1" applyAlignment="1" applyProtection="1">
      <alignment horizontal="center"/>
      <protection locked="0"/>
    </xf>
    <xf numFmtId="165" fontId="1" fillId="26" borderId="0" xfId="0" applyNumberFormat="1" applyFont="1" applyFill="1" applyBorder="1" applyAlignment="1" applyProtection="1">
      <alignment horizontal="center" vertical="center"/>
      <protection locked="0"/>
    </xf>
    <xf numFmtId="0" fontId="28" fillId="4" borderId="31" xfId="0" applyFont="1" applyFill="1" applyBorder="1" applyAlignment="1" applyProtection="1">
      <alignment horizontal="center" vertical="center"/>
      <protection locked="0"/>
    </xf>
    <xf numFmtId="0" fontId="27" fillId="21" borderId="0" xfId="0" applyFont="1" applyFill="1" applyBorder="1" applyAlignment="1" applyProtection="1">
      <alignment horizontal="center" vertical="center"/>
      <protection hidden="1"/>
    </xf>
    <xf numFmtId="0" fontId="28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1" fontId="29" fillId="28" borderId="53" xfId="0" applyNumberFormat="1" applyFont="1" applyFill="1" applyBorder="1" applyAlignment="1" applyProtection="1">
      <alignment horizontal="center"/>
      <protection locked="0"/>
    </xf>
    <xf numFmtId="11" fontId="4" fillId="2" borderId="53" xfId="0" applyNumberFormat="1" applyFont="1" applyFill="1" applyBorder="1" applyAlignment="1" applyProtection="1">
      <alignment horizontal="center"/>
      <protection locked="0"/>
    </xf>
    <xf numFmtId="11" fontId="4" fillId="2" borderId="27" xfId="0" applyNumberFormat="1" applyFont="1" applyFill="1" applyBorder="1" applyAlignment="1" applyProtection="1">
      <alignment horizontal="center"/>
      <protection locked="0"/>
    </xf>
    <xf numFmtId="166" fontId="4" fillId="2" borderId="28" xfId="0" applyNumberFormat="1" applyFont="1" applyFill="1" applyBorder="1" applyAlignment="1" applyProtection="1">
      <alignment horizontal="center"/>
      <protection locked="0"/>
    </xf>
    <xf numFmtId="0" fontId="2" fillId="4" borderId="54" xfId="0" applyFont="1" applyFill="1" applyBorder="1" applyProtection="1"/>
    <xf numFmtId="0" fontId="2" fillId="4" borderId="55" xfId="0" applyFont="1" applyFill="1" applyBorder="1" applyProtection="1"/>
    <xf numFmtId="0" fontId="2" fillId="4" borderId="26" xfId="0" applyFont="1" applyFill="1" applyBorder="1" applyProtection="1"/>
    <xf numFmtId="0" fontId="4" fillId="4" borderId="5" xfId="0" applyFont="1" applyFill="1" applyBorder="1" applyProtection="1"/>
    <xf numFmtId="11" fontId="4" fillId="2" borderId="13" xfId="0" applyNumberFormat="1" applyFont="1" applyFill="1" applyBorder="1" applyAlignment="1" applyProtection="1">
      <alignment horizontal="center"/>
      <protection locked="0"/>
    </xf>
    <xf numFmtId="2" fontId="1" fillId="27" borderId="0" xfId="0" applyNumberFormat="1" applyFont="1" applyFill="1" applyBorder="1" applyAlignment="1" applyProtection="1">
      <alignment horizontal="center" vertical="center"/>
      <protection locked="0"/>
    </xf>
    <xf numFmtId="165" fontId="4" fillId="25" borderId="8" xfId="0" applyNumberFormat="1" applyFont="1" applyFill="1" applyBorder="1" applyAlignment="1" applyProtection="1">
      <alignment horizontal="center"/>
      <protection locked="0"/>
    </xf>
    <xf numFmtId="165" fontId="4" fillId="25" borderId="12" xfId="0" applyNumberFormat="1" applyFont="1" applyFill="1" applyBorder="1" applyAlignment="1" applyProtection="1">
      <alignment horizontal="center"/>
      <protection locked="0"/>
    </xf>
    <xf numFmtId="165" fontId="4" fillId="25" borderId="7" xfId="0" applyNumberFormat="1" applyFont="1" applyFill="1" applyBorder="1" applyAlignment="1" applyProtection="1">
      <alignment horizontal="center"/>
      <protection locked="0"/>
    </xf>
    <xf numFmtId="165" fontId="4" fillId="25" borderId="13" xfId="0" applyNumberFormat="1" applyFont="1" applyFill="1" applyBorder="1" applyAlignment="1" applyProtection="1">
      <alignment horizontal="center"/>
      <protection locked="0"/>
    </xf>
    <xf numFmtId="165" fontId="4" fillId="25" borderId="50" xfId="0" applyNumberFormat="1" applyFont="1" applyFill="1" applyBorder="1" applyAlignment="1" applyProtection="1">
      <alignment horizontal="center"/>
      <protection locked="0"/>
    </xf>
    <xf numFmtId="165" fontId="4" fillId="25" borderId="43" xfId="0" applyNumberFormat="1" applyFont="1" applyFill="1" applyBorder="1" applyAlignment="1" applyProtection="1">
      <alignment horizontal="center"/>
      <protection locked="0"/>
    </xf>
    <xf numFmtId="2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31" xfId="0" applyNumberFormat="1" applyFont="1" applyFill="1" applyBorder="1" applyAlignment="1" applyProtection="1">
      <alignment horizontal="center"/>
      <protection locked="0"/>
    </xf>
    <xf numFmtId="164" fontId="4" fillId="3" borderId="23" xfId="0" applyNumberFormat="1" applyFont="1" applyFill="1" applyBorder="1" applyAlignment="1" applyProtection="1">
      <alignment horizontal="center"/>
      <protection locked="0"/>
    </xf>
    <xf numFmtId="164" fontId="4" fillId="3" borderId="49" xfId="0" applyNumberFormat="1" applyFont="1" applyFill="1" applyBorder="1" applyAlignment="1" applyProtection="1">
      <alignment horizontal="center"/>
      <protection locked="0"/>
    </xf>
    <xf numFmtId="164" fontId="4" fillId="3" borderId="19" xfId="0" applyNumberFormat="1" applyFont="1" applyFill="1" applyBorder="1" applyAlignment="1" applyProtection="1">
      <alignment horizontal="center"/>
      <protection locked="0"/>
    </xf>
    <xf numFmtId="2" fontId="4" fillId="25" borderId="14" xfId="0" applyNumberFormat="1" applyFont="1" applyFill="1" applyBorder="1" applyAlignment="1" applyProtection="1">
      <alignment horizontal="center"/>
      <protection locked="0"/>
    </xf>
    <xf numFmtId="2" fontId="4" fillId="25" borderId="8" xfId="0" applyNumberFormat="1" applyFont="1" applyFill="1" applyBorder="1" applyAlignment="1" applyProtection="1">
      <alignment horizontal="center"/>
      <protection locked="0"/>
    </xf>
    <xf numFmtId="2" fontId="4" fillId="25" borderId="12" xfId="0" applyNumberFormat="1" applyFont="1" applyFill="1" applyBorder="1" applyAlignment="1" applyProtection="1">
      <alignment horizontal="center"/>
      <protection locked="0"/>
    </xf>
    <xf numFmtId="2" fontId="4" fillId="25" borderId="5" xfId="0" applyNumberFormat="1" applyFont="1" applyFill="1" applyBorder="1" applyAlignment="1" applyProtection="1">
      <alignment horizontal="center"/>
      <protection locked="0"/>
    </xf>
    <xf numFmtId="2" fontId="4" fillId="25" borderId="7" xfId="0" applyNumberFormat="1" applyFont="1" applyFill="1" applyBorder="1" applyAlignment="1" applyProtection="1">
      <alignment horizontal="center"/>
      <protection locked="0"/>
    </xf>
    <xf numFmtId="2" fontId="4" fillId="25" borderId="13" xfId="0" applyNumberFormat="1" applyFont="1" applyFill="1" applyBorder="1" applyAlignment="1" applyProtection="1">
      <alignment horizontal="center"/>
      <protection locked="0"/>
    </xf>
    <xf numFmtId="11" fontId="2" fillId="24" borderId="23" xfId="0" applyNumberFormat="1" applyFont="1" applyFill="1" applyBorder="1" applyAlignment="1" applyProtection="1">
      <alignment horizontal="center"/>
      <protection locked="0"/>
    </xf>
    <xf numFmtId="164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44" xfId="0" applyNumberFormat="1" applyFont="1" applyFill="1" applyBorder="1" applyAlignment="1" applyProtection="1">
      <alignment horizontal="center"/>
      <protection locked="0"/>
    </xf>
    <xf numFmtId="0" fontId="4" fillId="25" borderId="45" xfId="0" applyNumberFormat="1" applyFont="1" applyFill="1" applyBorder="1" applyAlignment="1" applyProtection="1">
      <alignment horizontal="center"/>
      <protection locked="0"/>
    </xf>
    <xf numFmtId="0" fontId="4" fillId="25" borderId="29" xfId="0" applyNumberFormat="1" applyFont="1" applyFill="1" applyBorder="1" applyAlignment="1" applyProtection="1">
      <alignment horizontal="center"/>
      <protection locked="0"/>
    </xf>
    <xf numFmtId="0" fontId="4" fillId="25" borderId="48" xfId="0" applyNumberFormat="1" applyFont="1" applyFill="1" applyBorder="1" applyAlignment="1" applyProtection="1">
      <alignment horizontal="center"/>
      <protection locked="0"/>
    </xf>
    <xf numFmtId="0" fontId="4" fillId="25" borderId="52" xfId="0" applyNumberFormat="1" applyFont="1" applyFill="1" applyBorder="1" applyAlignment="1" applyProtection="1">
      <alignment horizontal="center"/>
      <protection locked="0"/>
    </xf>
    <xf numFmtId="0" fontId="4" fillId="25" borderId="21" xfId="0" applyNumberFormat="1" applyFont="1" applyFill="1" applyBorder="1" applyAlignment="1" applyProtection="1">
      <alignment horizontal="center"/>
      <protection locked="0"/>
    </xf>
    <xf numFmtId="0" fontId="4" fillId="25" borderId="0" xfId="0" applyFont="1" applyFill="1" applyBorder="1" applyAlignment="1">
      <alignment horizontal="center" vertical="center"/>
    </xf>
    <xf numFmtId="0" fontId="4" fillId="25" borderId="56" xfId="0" applyFont="1" applyFill="1" applyBorder="1" applyAlignment="1">
      <alignment horizontal="center" vertical="center"/>
    </xf>
    <xf numFmtId="0" fontId="4" fillId="25" borderId="20" xfId="0" applyFont="1" applyFill="1" applyBorder="1" applyAlignment="1">
      <alignment horizontal="center" vertical="center"/>
    </xf>
    <xf numFmtId="0" fontId="4" fillId="25" borderId="21" xfId="0" applyFont="1" applyFill="1" applyBorder="1" applyAlignment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/>
    </xf>
    <xf numFmtId="0" fontId="2" fillId="4" borderId="25" xfId="0" applyFont="1" applyFill="1" applyBorder="1" applyAlignment="1" applyProtection="1">
      <alignment horizontal="center"/>
    </xf>
    <xf numFmtId="0" fontId="2" fillId="4" borderId="2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right" vertical="center" textRotation="90" wrapText="1"/>
      <protection locked="0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23" borderId="22" xfId="0" applyFont="1" applyFill="1" applyBorder="1" applyAlignment="1" applyProtection="1">
      <alignment horizontal="center" vertical="center"/>
    </xf>
    <xf numFmtId="0" fontId="2" fillId="23" borderId="42" xfId="0" applyFont="1" applyFill="1" applyBorder="1" applyAlignment="1" applyProtection="1">
      <alignment horizontal="center" vertical="center"/>
    </xf>
    <xf numFmtId="0" fontId="2" fillId="23" borderId="25" xfId="0" applyFont="1" applyFill="1" applyBorder="1" applyAlignment="1" applyProtection="1">
      <alignment horizontal="center" vertical="center"/>
    </xf>
    <xf numFmtId="0" fontId="28" fillId="23" borderId="22" xfId="0" applyFont="1" applyFill="1" applyBorder="1" applyAlignment="1">
      <alignment horizontal="center" vertical="center" wrapText="1"/>
    </xf>
    <xf numFmtId="0" fontId="28" fillId="23" borderId="42" xfId="0" applyFont="1" applyFill="1" applyBorder="1" applyAlignment="1">
      <alignment horizontal="center" vertical="center" wrapText="1"/>
    </xf>
    <xf numFmtId="0" fontId="28" fillId="23" borderId="2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Border="1" applyAlignment="1" applyProtection="1"/>
  </cellXfs>
  <cellStyles count="54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te 2" xfId="46" xr:uid="{00000000-0005-0000-0000-000031000000}"/>
    <cellStyle name="Output 2" xfId="47" xr:uid="{00000000-0005-0000-0000-000032000000}"/>
    <cellStyle name="Title 2" xfId="48" xr:uid="{00000000-0005-0000-0000-000033000000}"/>
    <cellStyle name="Total 2" xfId="49" xr:uid="{00000000-0005-0000-0000-000034000000}"/>
    <cellStyle name="Warning Text 2" xfId="50" xr:uid="{00000000-0005-0000-0000-000035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Main!$J$36:$J$136</c:f>
              <c:numCache>
                <c:formatCode>0.000E+00</c:formatCode>
                <c:ptCount val="101"/>
                <c:pt idx="0">
                  <c:v>8.866731820946383E-18</c:v>
                </c:pt>
                <c:pt idx="1">
                  <c:v>1.1146863535629487E-17</c:v>
                </c:pt>
                <c:pt idx="2">
                  <c:v>1.4144859936750791E-17</c:v>
                </c:pt>
                <c:pt idx="3">
                  <c:v>1.8139433772056096E-17</c:v>
                </c:pt>
                <c:pt idx="4">
                  <c:v>2.3544306368323291E-17</c:v>
                </c:pt>
                <c:pt idx="5">
                  <c:v>3.0990434788636517E-17</c:v>
                </c:pt>
                <c:pt idx="6">
                  <c:v>4.147131575933793E-17</c:v>
                </c:pt>
                <c:pt idx="7">
                  <c:v>5.6612293567264664E-17</c:v>
                </c:pt>
                <c:pt idx="8">
                  <c:v>7.9199067224498519E-17</c:v>
                </c:pt>
                <c:pt idx="9">
                  <c:v>1.1428992556949086E-16</c:v>
                </c:pt>
                <c:pt idx="10">
                  <c:v>1.71770426592531E-16</c:v>
                </c:pt>
                <c:pt idx="11">
                  <c:v>2.7292369274081126E-16</c:v>
                </c:pt>
                <c:pt idx="12">
                  <c:v>4.7011624113548197E-16</c:v>
                </c:pt>
                <c:pt idx="13">
                  <c:v>9.2030083258672641E-16</c:v>
                </c:pt>
                <c:pt idx="14">
                  <c:v>2.2758968037251534E-15</c:v>
                </c:pt>
                <c:pt idx="15">
                  <c:v>9.9368526789045121E-15</c:v>
                </c:pt>
                <c:pt idx="16">
                  <c:v>2.3018466320933621E-12</c:v>
                </c:pt>
                <c:pt idx="17">
                  <c:v>5.2186976239003927E-10</c:v>
                </c:pt>
                <c:pt idx="18">
                  <c:v>2.2249526062987614E-9</c:v>
                </c:pt>
                <c:pt idx="19">
                  <c:v>5.3899541319337948E-9</c:v>
                </c:pt>
                <c:pt idx="20">
                  <c:v>1.038058340504093E-8</c:v>
                </c:pt>
                <c:pt idx="21">
                  <c:v>1.7689062567338155E-8</c:v>
                </c:pt>
                <c:pt idx="22">
                  <c:v>2.8001279130856353E-8</c:v>
                </c:pt>
                <c:pt idx="23">
                  <c:v>4.230510182728398E-8</c:v>
                </c:pt>
                <c:pt idx="24">
                  <c:v>6.2079705156096009E-8</c:v>
                </c:pt>
                <c:pt idx="25">
                  <c:v>8.9646931085981821E-8</c:v>
                </c:pt>
                <c:pt idx="26">
                  <c:v>1.2887364603896357E-7</c:v>
                </c:pt>
                <c:pt idx="27">
                  <c:v>1.8671604817051867E-7</c:v>
                </c:pt>
                <c:pt idx="28">
                  <c:v>2.7707727631782953E-7</c:v>
                </c:pt>
                <c:pt idx="29">
                  <c:v>4.3236367181157606E-7</c:v>
                </c:pt>
                <c:pt idx="30">
                  <c:v>7.4956593645006406E-7</c:v>
                </c:pt>
                <c:pt idx="31">
                  <c:v>1.7093756321124309E-6</c:v>
                </c:pt>
                <c:pt idx="32">
                  <c:v>2.7533324754266226E-5</c:v>
                </c:pt>
                <c:pt idx="33">
                  <c:v>3.8824318667978261E-4</c:v>
                </c:pt>
                <c:pt idx="34">
                  <c:v>7.5619794165695782E-4</c:v>
                </c:pt>
                <c:pt idx="35">
                  <c:v>1.1073396852770022E-3</c:v>
                </c:pt>
                <c:pt idx="36">
                  <c:v>1.4414077022250817E-3</c:v>
                </c:pt>
                <c:pt idx="37">
                  <c:v>1.7585904533109033E-3</c:v>
                </c:pt>
                <c:pt idx="38">
                  <c:v>2.0592009430362257E-3</c:v>
                </c:pt>
                <c:pt idx="39">
                  <c:v>2.3436244756742911E-3</c:v>
                </c:pt>
                <c:pt idx="40">
                  <c:v>2.612300545141129E-3</c:v>
                </c:pt>
                <c:pt idx="41">
                  <c:v>2.8657121538316725E-3</c:v>
                </c:pt>
                <c:pt idx="42">
                  <c:v>3.1043773124188466E-3</c:v>
                </c:pt>
                <c:pt idx="43">
                  <c:v>3.3288413988731978E-3</c:v>
                </c:pt>
                <c:pt idx="44">
                  <c:v>3.5396700297329947E-3</c:v>
                </c:pt>
                <c:pt idx="45">
                  <c:v>3.7374424020991041E-3</c:v>
                </c:pt>
                <c:pt idx="46">
                  <c:v>3.9227451290963404E-3</c:v>
                </c:pt>
                <c:pt idx="47">
                  <c:v>4.096166633376838E-3</c:v>
                </c:pt>
                <c:pt idx="48">
                  <c:v>4.2582921413401673E-3</c:v>
                </c:pt>
                <c:pt idx="49">
                  <c:v>4.4096993070114757E-3</c:v>
                </c:pt>
                <c:pt idx="50">
                  <c:v>4.5509544733061368E-3</c:v>
                </c:pt>
                <c:pt idx="51">
                  <c:v>4.6826095590465277E-3</c:v>
                </c:pt>
                <c:pt idx="52">
                  <c:v>4.805199543701265E-3</c:v>
                </c:pt>
                <c:pt idx="53">
                  <c:v>4.9192405092056265E-3</c:v>
                </c:pt>
                <c:pt idx="54">
                  <c:v>5.025228189442856E-3</c:v>
                </c:pt>
                <c:pt idx="55">
                  <c:v>5.1236369727774931E-3</c:v>
                </c:pt>
                <c:pt idx="56">
                  <c:v>5.2149193009294326E-3</c:v>
                </c:pt>
                <c:pt idx="57">
                  <c:v>5.2995054069627312E-3</c:v>
                </c:pt>
                <c:pt idx="58">
                  <c:v>5.3778033439012734E-3</c:v>
                </c:pt>
                <c:pt idx="59">
                  <c:v>5.4501992396148169E-3</c:v>
                </c:pt>
                <c:pt idx="60">
                  <c:v>5.5170577509063177E-3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9D-4A86-92EA-A44F20BB681F}"/>
            </c:ext>
          </c:extLst>
        </c:ser>
        <c:ser>
          <c:idx val="1"/>
          <c:order val="1"/>
          <c:tx>
            <c:strRef>
              <c:f>Main!$K$35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Main!$K$36:$K$136</c:f>
              <c:numCache>
                <c:formatCode>0.000E+00</c:formatCode>
                <c:ptCount val="101"/>
                <c:pt idx="0">
                  <c:v>8.1788112213061585E-3</c:v>
                </c:pt>
                <c:pt idx="1">
                  <c:v>7.4748321343676071E-3</c:v>
                </c:pt>
                <c:pt idx="2">
                  <c:v>6.8002188043564896E-3</c:v>
                </c:pt>
                <c:pt idx="3">
                  <c:v>6.1542862885570126E-3</c:v>
                </c:pt>
                <c:pt idx="4">
                  <c:v>5.5363152931617258E-3</c:v>
                </c:pt>
                <c:pt idx="5">
                  <c:v>4.9455519535817191E-3</c:v>
                </c:pt>
                <c:pt idx="6">
                  <c:v>4.3812088864534342E-3</c:v>
                </c:pt>
                <c:pt idx="7">
                  <c:v>3.8424674713339064E-3</c:v>
                </c:pt>
                <c:pt idx="8">
                  <c:v>3.3284812838390303E-3</c:v>
                </c:pt>
                <c:pt idx="9">
                  <c:v>2.8383805846878352E-3</c:v>
                </c:pt>
                <c:pt idx="10">
                  <c:v>2.3712778358234588E-3</c:v>
                </c:pt>
                <c:pt idx="11">
                  <c:v>1.9262744313069573E-3</c:v>
                </c:pt>
                <c:pt idx="12">
                  <c:v>1.5024696475483125E-3</c:v>
                </c:pt>
                <c:pt idx="13">
                  <c:v>1.0989760767291408E-3</c:v>
                </c:pt>
                <c:pt idx="14">
                  <c:v>7.1496366132700584E-4</c:v>
                </c:pt>
                <c:pt idx="15">
                  <c:v>3.4993058228397725E-4</c:v>
                </c:pt>
                <c:pt idx="16">
                  <c:v>2.3463923236787996E-5</c:v>
                </c:pt>
                <c:pt idx="17">
                  <c:v>1.5478467926486618E-6</c:v>
                </c:pt>
                <c:pt idx="18">
                  <c:v>7.3995455188691687E-7</c:v>
                </c:pt>
                <c:pt idx="19">
                  <c:v>4.671549380360841E-7</c:v>
                </c:pt>
                <c:pt idx="20">
                  <c:v>3.2924343034125565E-7</c:v>
                </c:pt>
                <c:pt idx="21">
                  <c:v>2.4547604748435732E-7</c:v>
                </c:pt>
                <c:pt idx="22">
                  <c:v>1.8886593119382531E-7</c:v>
                </c:pt>
                <c:pt idx="23">
                  <c:v>1.4782835468483046E-7</c:v>
                </c:pt>
                <c:pt idx="24">
                  <c:v>1.1656258436168263E-7</c:v>
                </c:pt>
                <c:pt idx="25">
                  <c:v>9.1841119316463741E-8</c:v>
                </c:pt>
                <c:pt idx="26">
                  <c:v>7.1724221745428786E-8</c:v>
                </c:pt>
                <c:pt idx="27">
                  <c:v>5.4975232461658032E-8</c:v>
                </c:pt>
                <c:pt idx="28">
                  <c:v>4.0768112453404972E-8</c:v>
                </c:pt>
                <c:pt idx="29">
                  <c:v>2.8530061875627808E-8</c:v>
                </c:pt>
                <c:pt idx="30">
                  <c:v>1.7852325576927611E-8</c:v>
                </c:pt>
                <c:pt idx="31">
                  <c:v>8.4424981133303435E-9</c:v>
                </c:pt>
                <c:pt idx="32">
                  <c:v>5.5910098277993792E-10</c:v>
                </c:pt>
                <c:pt idx="33">
                  <c:v>3.8844142924128182E-11</c:v>
                </c:pt>
                <c:pt idx="34">
                  <c:v>1.940667044603403E-11</c:v>
                </c:pt>
                <c:pt idx="35">
                  <c:v>1.2885614441416777E-11</c:v>
                </c:pt>
                <c:pt idx="36">
                  <c:v>9.6191253806536823E-12</c:v>
                </c:pt>
                <c:pt idx="37">
                  <c:v>7.6574382703732068E-12</c:v>
                </c:pt>
                <c:pt idx="38">
                  <c:v>6.3490396206148918E-12</c:v>
                </c:pt>
                <c:pt idx="39">
                  <c:v>5.4143856216397587E-12</c:v>
                </c:pt>
                <c:pt idx="40">
                  <c:v>4.7135968833105627E-12</c:v>
                </c:pt>
                <c:pt idx="41">
                  <c:v>4.1689108307661104E-12</c:v>
                </c:pt>
                <c:pt idx="42">
                  <c:v>3.7336376819610909E-12</c:v>
                </c:pt>
                <c:pt idx="43">
                  <c:v>3.3780425304328991E-12</c:v>
                </c:pt>
                <c:pt idx="44">
                  <c:v>3.082284073849067E-12</c:v>
                </c:pt>
                <c:pt idx="45">
                  <c:v>2.8326115383466873E-12</c:v>
                </c:pt>
                <c:pt idx="46">
                  <c:v>2.6191911143803731E-12</c:v>
                </c:pt>
                <c:pt idx="47">
                  <c:v>2.4348016389017495E-12</c:v>
                </c:pt>
                <c:pt idx="48">
                  <c:v>2.2740192825301721E-12</c:v>
                </c:pt>
                <c:pt idx="49">
                  <c:v>2.1326899086516377E-12</c:v>
                </c:pt>
                <c:pt idx="50">
                  <c:v>2.0075772386394997E-12</c:v>
                </c:pt>
                <c:pt idx="51">
                  <c:v>1.8961220540718711E-12</c:v>
                </c:pt>
                <c:pt idx="52">
                  <c:v>1.7962735733667745E-12</c:v>
                </c:pt>
                <c:pt idx="53">
                  <c:v>1.7063689453438691E-12</c:v>
                </c:pt>
                <c:pt idx="54">
                  <c:v>1.6250455511784538E-12</c:v>
                </c:pt>
                <c:pt idx="55">
                  <c:v>1.5511761317372371E-12</c:v>
                </c:pt>
                <c:pt idx="56">
                  <c:v>1.483820085642402E-12</c:v>
                </c:pt>
                <c:pt idx="57">
                  <c:v>1.4221864129610681E-12</c:v>
                </c:pt>
                <c:pt idx="58">
                  <c:v>1.3656051750496627E-12</c:v>
                </c:pt>
                <c:pt idx="59">
                  <c:v>1.3135052597766262E-12</c:v>
                </c:pt>
                <c:pt idx="60">
                  <c:v>1.2653968871679674E-12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9D-4A86-92EA-A44F20BB681F}"/>
            </c:ext>
          </c:extLst>
        </c:ser>
        <c:ser>
          <c:idx val="2"/>
          <c:order val="2"/>
          <c:tx>
            <c:strRef>
              <c:f>Main!$L$35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Main!$L$36:$L$136</c:f>
              <c:numCache>
                <c:formatCode>0.000E+00</c:formatCode>
                <c:ptCount val="101"/>
                <c:pt idx="0">
                  <c:v>9.2082189097949488E-8</c:v>
                </c:pt>
                <c:pt idx="1">
                  <c:v>1.0488379316677338E-7</c:v>
                </c:pt>
                <c:pt idx="2">
                  <c:v>1.2002177477077827E-7</c:v>
                </c:pt>
                <c:pt idx="3">
                  <c:v>1.3806434309335228E-7</c:v>
                </c:pt>
                <c:pt idx="4">
                  <c:v>1.5976866607116799E-7</c:v>
                </c:pt>
                <c:pt idx="5">
                  <c:v>1.8616644126474392E-7</c:v>
                </c:pt>
                <c:pt idx="6">
                  <c:v>2.1870080248768654E-7</c:v>
                </c:pt>
                <c:pt idx="7">
                  <c:v>2.5945448597422821E-7</c:v>
                </c:pt>
                <c:pt idx="8">
                  <c:v>3.1154908407155387E-7</c:v>
                </c:pt>
                <c:pt idx="9">
                  <c:v>3.7988638718446945E-7</c:v>
                </c:pt>
                <c:pt idx="10">
                  <c:v>4.7263063803691873E-7</c:v>
                </c:pt>
                <c:pt idx="11">
                  <c:v>6.0446795069571262E-7</c:v>
                </c:pt>
                <c:pt idx="12">
                  <c:v>8.0474846100835834E-7</c:v>
                </c:pt>
                <c:pt idx="13">
                  <c:v>1.1418780020237786E-6</c:v>
                </c:pt>
                <c:pt idx="14">
                  <c:v>1.820582340310371E-6</c:v>
                </c:pt>
                <c:pt idx="15">
                  <c:v>3.8555626800600997E-6</c:v>
                </c:pt>
                <c:pt idx="16">
                  <c:v>5.9257823817027398E-5</c:v>
                </c:pt>
                <c:pt idx="17">
                  <c:v>8.5842497498257622E-4</c:v>
                </c:pt>
                <c:pt idx="18">
                  <c:v>1.6965905345591415E-3</c:v>
                </c:pt>
                <c:pt idx="19">
                  <c:v>2.5219880572047307E-3</c:v>
                </c:pt>
                <c:pt idx="20">
                  <c:v>3.3339542977394981E-3</c:v>
                </c:pt>
                <c:pt idx="21">
                  <c:v>4.1326243294888447E-3</c:v>
                </c:pt>
                <c:pt idx="22">
                  <c:v>4.9182578434808482E-3</c:v>
                </c:pt>
                <c:pt idx="23">
                  <c:v>5.6911419885886279E-3</c:v>
                </c:pt>
                <c:pt idx="24">
                  <c:v>6.4515668520635288E-3</c:v>
                </c:pt>
                <c:pt idx="25">
                  <c:v>7.1998167013106271E-3</c:v>
                </c:pt>
                <c:pt idx="26">
                  <c:v>7.9361650667396418E-3</c:v>
                </c:pt>
                <c:pt idx="27">
                  <c:v>8.6608691285595622E-3</c:v>
                </c:pt>
                <c:pt idx="28">
                  <c:v>9.3741580810587626E-3</c:v>
                </c:pt>
                <c:pt idx="29">
                  <c:v>1.0076199370847057E-2</c:v>
                </c:pt>
                <c:pt idx="30">
                  <c:v>1.0766964402923252E-2</c:v>
                </c:pt>
                <c:pt idx="31">
                  <c:v>1.1445298014903293E-2</c:v>
                </c:pt>
                <c:pt idx="32">
                  <c:v>1.204075142544922E-2</c:v>
                </c:pt>
                <c:pt idx="33">
                  <c:v>1.163830946246174E-2</c:v>
                </c:pt>
                <c:pt idx="34">
                  <c:v>1.1182423873900026E-2</c:v>
                </c:pt>
                <c:pt idx="35">
                  <c:v>1.0743451071858251E-2</c:v>
                </c:pt>
                <c:pt idx="36">
                  <c:v>1.0322542800750768E-2</c:v>
                </c:pt>
                <c:pt idx="37">
                  <c:v>9.919667881925491E-3</c:v>
                </c:pt>
                <c:pt idx="38">
                  <c:v>9.5345477312234334E-3</c:v>
                </c:pt>
                <c:pt idx="39">
                  <c:v>9.166796818527851E-3</c:v>
                </c:pt>
                <c:pt idx="40">
                  <c:v>8.8159628827749695E-3</c:v>
                </c:pt>
                <c:pt idx="41">
                  <c:v>8.4815449748470127E-3</c:v>
                </c:pt>
                <c:pt idx="42">
                  <c:v>8.1630048898411623E-3</c:v>
                </c:pt>
                <c:pt idx="43">
                  <c:v>7.8597761284510195E-3</c:v>
                </c:pt>
                <c:pt idx="44">
                  <c:v>7.5712716747421849E-3</c:v>
                </c:pt>
                <c:pt idx="45">
                  <c:v>7.2968909937265753E-3</c:v>
                </c:pt>
                <c:pt idx="46">
                  <c:v>7.0360263811309297E-3</c:v>
                </c:pt>
                <c:pt idx="47">
                  <c:v>6.7880686731835735E-3</c:v>
                </c:pt>
                <c:pt idx="48">
                  <c:v>6.5524123099327753E-3</c:v>
                </c:pt>
                <c:pt idx="49">
                  <c:v>6.3284597422997762E-3</c:v>
                </c:pt>
                <c:pt idx="50">
                  <c:v>6.1156251857594516E-3</c:v>
                </c:pt>
                <c:pt idx="51">
                  <c:v>5.9133377384189929E-3</c:v>
                </c:pt>
                <c:pt idx="52">
                  <c:v>5.7210438951937961E-3</c:v>
                </c:pt>
                <c:pt idx="53">
                  <c:v>5.5382095009825615E-3</c:v>
                </c:pt>
                <c:pt idx="54">
                  <c:v>5.3643211936907657E-3</c:v>
                </c:pt>
                <c:pt idx="55">
                  <c:v>5.1988873926343609E-3</c:v>
                </c:pt>
                <c:pt idx="56">
                  <c:v>5.0414388896424635E-3</c:v>
                </c:pt>
                <c:pt idx="57">
                  <c:v>4.8915291004907836E-3</c:v>
                </c:pt>
                <c:pt idx="58">
                  <c:v>4.7487340254282638E-3</c:v>
                </c:pt>
                <c:pt idx="59">
                  <c:v>4.6126519833403299E-3</c:v>
                </c:pt>
                <c:pt idx="60">
                  <c:v>4.4829031467465081E-3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9D-4A86-92EA-A44F20BB681F}"/>
            </c:ext>
          </c:extLst>
        </c:ser>
        <c:ser>
          <c:idx val="3"/>
          <c:order val="3"/>
          <c:tx>
            <c:strRef>
              <c:f>Main!$M$35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Main!$M$36:$M$136</c:f>
              <c:numCache>
                <c:formatCode>0.000E+00</c:formatCode>
                <c:ptCount val="101"/>
                <c:pt idx="0">
                  <c:v>8.1786270554508635E-3</c:v>
                </c:pt>
                <c:pt idx="1">
                  <c:v>8.4647213750613723E-3</c:v>
                </c:pt>
                <c:pt idx="2">
                  <c:v>8.7607630727455157E-3</c:v>
                </c:pt>
                <c:pt idx="3">
                  <c:v>9.0666315171137844E-3</c:v>
                </c:pt>
                <c:pt idx="4">
                  <c:v>9.382149599775437E-3</c:v>
                </c:pt>
                <c:pt idx="5">
                  <c:v>9.7070843801247333E-3</c:v>
                </c:pt>
                <c:pt idx="6">
                  <c:v>1.0041148840531941E-2</c:v>
                </c:pt>
                <c:pt idx="7">
                  <c:v>1.0384004633917868E-2</c:v>
                </c:pt>
                <c:pt idx="8">
                  <c:v>1.0735265589360709E-2</c:v>
                </c:pt>
                <c:pt idx="9">
                  <c:v>1.10945015414855E-2</c:v>
                </c:pt>
                <c:pt idx="10">
                  <c:v>1.1461241660206031E-2</c:v>
                </c:pt>
                <c:pt idx="11">
                  <c:v>1.1834975398832133E-2</c:v>
                </c:pt>
                <c:pt idx="12">
                  <c:v>1.2215145856574211E-2</c:v>
                </c:pt>
                <c:pt idx="13">
                  <c:v>1.2601117088051689E-2</c:v>
                </c:pt>
                <c:pt idx="14">
                  <c:v>1.2992024233400765E-2</c:v>
                </c:pt>
                <c:pt idx="15">
                  <c:v>1.33856976816449E-2</c:v>
                </c:pt>
                <c:pt idx="16">
                  <c:v>1.3698051176414015E-2</c:v>
                </c:pt>
                <c:pt idx="17">
                  <c:v>1.2814602579144393E-2</c:v>
                </c:pt>
                <c:pt idx="18">
                  <c:v>1.1861771995763057E-2</c:v>
                </c:pt>
                <c:pt idx="19">
                  <c:v>1.0922833437190072E-2</c:v>
                </c:pt>
                <c:pt idx="20">
                  <c:v>9.9990161099451878E-3</c:v>
                </c:pt>
                <c:pt idx="21">
                  <c:v>9.0902614730523287E-3</c:v>
                </c:pt>
                <c:pt idx="22">
                  <c:v>8.196305099370093E-3</c:v>
                </c:pt>
                <c:pt idx="23">
                  <c:v>7.3168326091347198E-3</c:v>
                </c:pt>
                <c:pt idx="24">
                  <c:v>6.4515187227136743E-3</c:v>
                </c:pt>
                <c:pt idx="25">
                  <c:v>5.6000405456323532E-3</c:v>
                </c:pt>
                <c:pt idx="26">
                  <c:v>4.7620837051948603E-3</c:v>
                </c:pt>
                <c:pt idx="27">
                  <c:v>3.9373472666844999E-3</c:v>
                </c:pt>
                <c:pt idx="28">
                  <c:v>3.1255519120902088E-3</c:v>
                </c:pt>
                <c:pt idx="29">
                  <c:v>2.3264623411035318E-3</c:v>
                </c:pt>
                <c:pt idx="30">
                  <c:v>1.5399755778001869E-3</c:v>
                </c:pt>
                <c:pt idx="31">
                  <c:v>7.6673242050470788E-4</c:v>
                </c:pt>
                <c:pt idx="32">
                  <c:v>5.2927368064631138E-5</c:v>
                </c:pt>
                <c:pt idx="33">
                  <c:v>3.5225388148712523E-6</c:v>
                </c:pt>
                <c:pt idx="34">
                  <c:v>1.6766919024943653E-6</c:v>
                </c:pt>
                <c:pt idx="35">
                  <c:v>1.0610947152551751E-6</c:v>
                </c:pt>
                <c:pt idx="36">
                  <c:v>7.5537937637865861E-7</c:v>
                </c:pt>
                <c:pt idx="37">
                  <c:v>5.7378155150068849E-7</c:v>
                </c:pt>
                <c:pt idx="38">
                  <c:v>4.5422429078680075E-7</c:v>
                </c:pt>
                <c:pt idx="39">
                  <c:v>3.7007270413848416E-7</c:v>
                </c:pt>
                <c:pt idx="40">
                  <c:v>3.0800065519356328E-7</c:v>
                </c:pt>
                <c:pt idx="41">
                  <c:v>2.606018176683998E-7</c:v>
                </c:pt>
                <c:pt idx="42">
                  <c:v>2.2343154273018263E-7</c:v>
                </c:pt>
                <c:pt idx="43">
                  <c:v>1.9366148691026691E-7</c:v>
                </c:pt>
                <c:pt idx="44">
                  <c:v>1.6940663588173459E-7</c:v>
                </c:pt>
                <c:pt idx="45">
                  <c:v>1.4936279497195459E-7</c:v>
                </c:pt>
                <c:pt idx="46">
                  <c:v>1.3259936173827981E-7</c:v>
                </c:pt>
                <c:pt idx="47">
                  <c:v>1.1843493615950018E-7</c:v>
                </c:pt>
                <c:pt idx="48">
                  <c:v>1.0635953784499666E-7</c:v>
                </c:pt>
                <c:pt idx="49">
                  <c:v>9.5984245775434546E-8</c:v>
                </c:pt>
                <c:pt idx="50">
                  <c:v>8.7007601061151798E-8</c:v>
                </c:pt>
                <c:pt idx="51">
                  <c:v>7.9192600690494924E-8</c:v>
                </c:pt>
                <c:pt idx="52">
                  <c:v>7.2350578612328047E-8</c:v>
                </c:pt>
                <c:pt idx="53">
                  <c:v>6.6329681082311651E-8</c:v>
                </c:pt>
                <c:pt idx="54">
                  <c:v>6.1006476759196825E-8</c:v>
                </c:pt>
                <c:pt idx="55">
                  <c:v>5.6279749428112892E-8</c:v>
                </c:pt>
                <c:pt idx="56">
                  <c:v>5.2065838353505024E-8</c:v>
                </c:pt>
                <c:pt idx="57">
                  <c:v>4.8295094249655967E-8</c:v>
                </c:pt>
                <c:pt idx="58">
                  <c:v>4.4909151470195183E-8</c:v>
                </c:pt>
                <c:pt idx="59">
                  <c:v>4.1858805854502698E-8</c:v>
                </c:pt>
                <c:pt idx="60">
                  <c:v>3.9102347168822272E-8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9D-4A86-92EA-A44F20BB681F}"/>
            </c:ext>
          </c:extLst>
        </c:ser>
        <c:ser>
          <c:idx val="4"/>
          <c:order val="4"/>
          <c:tx>
            <c:strRef>
              <c:f>Main!$N$35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Main!$N$36:$N$136</c:f>
              <c:numCache>
                <c:formatCode>0.000</c:formatCode>
                <c:ptCount val="101"/>
                <c:pt idx="0">
                  <c:v>7.8212808623600288E-3</c:v>
                </c:pt>
                <c:pt idx="1">
                  <c:v>7.3767578995612921E-3</c:v>
                </c:pt>
                <c:pt idx="2">
                  <c:v>6.9253914152836247E-3</c:v>
                </c:pt>
                <c:pt idx="3">
                  <c:v>6.4672110010673715E-3</c:v>
                </c:pt>
                <c:pt idx="4">
                  <c:v>6.002306016173852E-3</c:v>
                </c:pt>
                <c:pt idx="5">
                  <c:v>5.5308246915292082E-3</c:v>
                </c:pt>
                <c:pt idx="6">
                  <c:v>5.0529720813070377E-3</c:v>
                </c:pt>
                <c:pt idx="7">
                  <c:v>4.569006939633493E-3</c:v>
                </c:pt>
                <c:pt idx="8">
                  <c:v>4.0792376763699621E-3</c:v>
                </c:pt>
                <c:pt idx="9">
                  <c:v>3.5840176546960102E-3</c:v>
                </c:pt>
                <c:pt idx="10">
                  <c:v>3.0837402546103078E-3</c:v>
                </c:pt>
                <c:pt idx="11">
                  <c:v>2.5788345476313135E-3</c:v>
                </c:pt>
                <c:pt idx="12">
                  <c:v>2.0697636806785995E-3</c:v>
                </c:pt>
                <c:pt idx="13">
                  <c:v>1.5570330693435994E-3</c:v>
                </c:pt>
                <c:pt idx="14">
                  <c:v>1.0412429035549576E-3</c:v>
                </c:pt>
                <c:pt idx="15">
                  <c:v>5.23490233925979E-4</c:v>
                </c:pt>
                <c:pt idx="16">
                  <c:v>3.5794445742975865E-5</c:v>
                </c:pt>
                <c:pt idx="17">
                  <c:v>2.1855992169456733E-6</c:v>
                </c:pt>
                <c:pt idx="18">
                  <c:v>9.5727862350201545E-7</c:v>
                </c:pt>
                <c:pt idx="19">
                  <c:v>5.5126691156817006E-7</c:v>
                </c:pt>
                <c:pt idx="20">
                  <c:v>3.5254506523957232E-7</c:v>
                </c:pt>
                <c:pt idx="21">
                  <c:v>2.3700426429300516E-7</c:v>
                </c:pt>
                <c:pt idx="22">
                  <c:v>1.6315423070633913E-7</c:v>
                </c:pt>
                <c:pt idx="23">
                  <c:v>1.131784756986283E-7</c:v>
                </c:pt>
                <c:pt idx="24">
                  <c:v>7.8151969286501884E-8</c:v>
                </c:pt>
                <c:pt idx="25">
                  <c:v>5.3106125954798126E-8</c:v>
                </c:pt>
                <c:pt idx="26">
                  <c:v>3.5052832172898942E-8</c:v>
                </c:pt>
                <c:pt idx="27">
                  <c:v>2.2085558175457129E-8</c:v>
                </c:pt>
                <c:pt idx="28">
                  <c:v>1.2929574721870502E-8</c:v>
                </c:pt>
                <c:pt idx="29">
                  <c:v>6.699571418861232E-9</c:v>
                </c:pt>
                <c:pt idx="30">
                  <c:v>2.7610324502919723E-9</c:v>
                </c:pt>
                <c:pt idx="31">
                  <c:v>6.4697526097965001E-10</c:v>
                </c:pt>
                <c:pt idx="32">
                  <c:v>2.9440066036075561E-12</c:v>
                </c:pt>
                <c:pt idx="33">
                  <c:v>1.3551940999058971E-14</c:v>
                </c:pt>
                <c:pt idx="34">
                  <c:v>3.2091309624545379E-15</c:v>
                </c:pt>
                <c:pt idx="35">
                  <c:v>1.3431109456291161E-15</c:v>
                </c:pt>
                <c:pt idx="36">
                  <c:v>7.1108600573668152E-16</c:v>
                </c:pt>
                <c:pt idx="37">
                  <c:v>4.2846273631839253E-16</c:v>
                </c:pt>
                <c:pt idx="38">
                  <c:v>2.8029122604764898E-16</c:v>
                </c:pt>
                <c:pt idx="39">
                  <c:v>1.9413166059344759E-16</c:v>
                </c:pt>
                <c:pt idx="40">
                  <c:v>1.4023899894552011E-16</c:v>
                </c:pt>
                <c:pt idx="41">
                  <c:v>1.0465017987956468E-16</c:v>
                </c:pt>
                <c:pt idx="42">
                  <c:v>8.0141558439604407E-17</c:v>
                </c:pt>
                <c:pt idx="43">
                  <c:v>6.2689147143082195E-17</c:v>
                </c:pt>
                <c:pt idx="44">
                  <c:v>4.9916892766483276E-17</c:v>
                </c:pt>
                <c:pt idx="45">
                  <c:v>4.0354152270214966E-17</c:v>
                </c:pt>
                <c:pt idx="46">
                  <c:v>3.3054608308390234E-17</c:v>
                </c:pt>
                <c:pt idx="47">
                  <c:v>2.7389141800789208E-17</c:v>
                </c:pt>
                <c:pt idx="48">
                  <c:v>2.2927733498798774E-17</c:v>
                </c:pt>
                <c:pt idx="49">
                  <c:v>1.9369338147646656E-17</c:v>
                </c:pt>
                <c:pt idx="50">
                  <c:v>1.6498767147380997E-17</c:v>
                </c:pt>
                <c:pt idx="51">
                  <c:v>1.4159362838378227E-17</c:v>
                </c:pt>
                <c:pt idx="52">
                  <c:v>1.2235215227551539E-17</c:v>
                </c:pt>
                <c:pt idx="53">
                  <c:v>1.063931440313317E-17</c:v>
                </c:pt>
                <c:pt idx="54">
                  <c:v>9.3054911244742144E-18</c:v>
                </c:pt>
                <c:pt idx="55">
                  <c:v>8.1828310446727412E-18</c:v>
                </c:pt>
                <c:pt idx="56">
                  <c:v>7.2317377357367904E-18</c:v>
                </c:pt>
                <c:pt idx="57">
                  <c:v>6.4211153061290992E-18</c:v>
                </c:pt>
                <c:pt idx="58">
                  <c:v>5.7263241472137793E-18</c:v>
                </c:pt>
                <c:pt idx="59">
                  <c:v>5.1276788304107615E-18</c:v>
                </c:pt>
                <c:pt idx="60">
                  <c:v>4.6093315038298625E-18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9D-4A86-92EA-A44F20BB681F}"/>
            </c:ext>
          </c:extLst>
        </c:ser>
        <c:ser>
          <c:idx val="6"/>
          <c:order val="5"/>
          <c:tx>
            <c:strRef>
              <c:f>Main!$P$35</c:f>
              <c:strCache>
                <c:ptCount val="1"/>
                <c:pt idx="0">
                  <c:v> 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Main!$P$36:$P$136</c:f>
              <c:numCache>
                <c:formatCode>0.000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9D-4A86-92EA-A44F20BB681F}"/>
            </c:ext>
          </c:extLst>
        </c:ser>
        <c:ser>
          <c:idx val="7"/>
          <c:order val="6"/>
          <c:tx>
            <c:strRef>
              <c:f>Main!$Q$35</c:f>
              <c:strCache>
                <c:ptCount val="1"/>
                <c:pt idx="0">
                  <c:v>pH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Main!$Q$36:$Q$136</c:f>
              <c:numCache>
                <c:formatCode>0.000</c:formatCode>
                <c:ptCount val="101"/>
                <c:pt idx="0">
                  <c:v>2.0873098158330059</c:v>
                </c:pt>
                <c:pt idx="1">
                  <c:v>2.1263985560385095</c:v>
                </c:pt>
                <c:pt idx="2">
                  <c:v>2.167477113176727</c:v>
                </c:pt>
                <c:pt idx="3">
                  <c:v>2.2108223048632452</c:v>
                </c:pt>
                <c:pt idx="4">
                  <c:v>2.2567791847757999</c:v>
                </c:pt>
                <c:pt idx="5">
                  <c:v>2.3057852314646294</c:v>
                </c:pt>
                <c:pt idx="6">
                  <c:v>2.3584060401175533</c:v>
                </c:pt>
                <c:pt idx="7">
                  <c:v>2.4153898003617202</c:v>
                </c:pt>
                <c:pt idx="8">
                  <c:v>2.4777538807577617</c:v>
                </c:pt>
                <c:pt idx="9">
                  <c:v>2.5469293725331816</c:v>
                </c:pt>
                <c:pt idx="10">
                  <c:v>2.6250175580016162</c:v>
                </c:pt>
                <c:pt idx="11">
                  <c:v>2.7152818399986325</c:v>
                </c:pt>
                <c:pt idx="12">
                  <c:v>2.8231942927265057</c:v>
                </c:pt>
                <c:pt idx="13">
                  <c:v>2.9590117614960798</c:v>
                </c:pt>
                <c:pt idx="14">
                  <c:v>3.1457160310467702</c:v>
                </c:pt>
                <c:pt idx="15">
                  <c:v>3.4560181005671686</c:v>
                </c:pt>
                <c:pt idx="16">
                  <c:v>4.6295993708378482</c:v>
                </c:pt>
                <c:pt idx="17">
                  <c:v>5.8102720284077245</c:v>
                </c:pt>
                <c:pt idx="18">
                  <c:v>6.1307949538782989</c:v>
                </c:pt>
                <c:pt idx="19">
                  <c:v>6.330539056105664</c:v>
                </c:pt>
                <c:pt idx="20">
                  <c:v>6.4824828821065168</c:v>
                </c:pt>
                <c:pt idx="21">
                  <c:v>6.6099908780944467</c:v>
                </c:pt>
                <c:pt idx="22">
                  <c:v>6.7238463757411306</c:v>
                </c:pt>
                <c:pt idx="23">
                  <c:v>6.8302422567254117</c:v>
                </c:pt>
                <c:pt idx="24">
                  <c:v>6.9334408321922911</c:v>
                </c:pt>
                <c:pt idx="25">
                  <c:v>7.0369628319365045</c:v>
                </c:pt>
                <c:pt idx="26">
                  <c:v>7.1443341554346933</c:v>
                </c:pt>
                <c:pt idx="27">
                  <c:v>7.2598329255578609</c:v>
                </c:pt>
                <c:pt idx="28">
                  <c:v>7.3896793957356612</c:v>
                </c:pt>
                <c:pt idx="29">
                  <c:v>7.5446972864496678</c:v>
                </c:pt>
                <c:pt idx="30">
                  <c:v>7.7483052014319034</c:v>
                </c:pt>
                <c:pt idx="31">
                  <c:v>8.0735290277455931</c:v>
                </c:pt>
                <c:pt idx="32">
                  <c:v>9.2525097443438504</c:v>
                </c:pt>
                <c:pt idx="33">
                  <c:v>10.410674456592691</c:v>
                </c:pt>
                <c:pt idx="34">
                  <c:v>10.71204896903984</c:v>
                </c:pt>
                <c:pt idx="35">
                  <c:v>10.889894867593913</c:v>
                </c:pt>
                <c:pt idx="36">
                  <c:v>11.016864414409582</c:v>
                </c:pt>
                <c:pt idx="37">
                  <c:v>11.115916495526202</c:v>
                </c:pt>
                <c:pt idx="38">
                  <c:v>11.197291962741252</c:v>
                </c:pt>
                <c:pt idx="39">
                  <c:v>11.26645081628139</c:v>
                </c:pt>
                <c:pt idx="40">
                  <c:v>11.326647561998332</c:v>
                </c:pt>
                <c:pt idx="41">
                  <c:v>11.379977393940717</c:v>
                </c:pt>
                <c:pt idx="42">
                  <c:v>11.427867828957808</c:v>
                </c:pt>
                <c:pt idx="43">
                  <c:v>11.471334886850254</c:v>
                </c:pt>
                <c:pt idx="44">
                  <c:v>11.511127337707233</c:v>
                </c:pt>
                <c:pt idx="45">
                  <c:v>11.547812980128372</c:v>
                </c:pt>
                <c:pt idx="46">
                  <c:v>11.581832811275948</c:v>
                </c:pt>
                <c:pt idx="47">
                  <c:v>11.613536414588758</c:v>
                </c:pt>
                <c:pt idx="48">
                  <c:v>11.643205857035731</c:v>
                </c:pt>
                <c:pt idx="49">
                  <c:v>11.671072286018704</c:v>
                </c:pt>
                <c:pt idx="50">
                  <c:v>11.697327736873874</c:v>
                </c:pt>
                <c:pt idx="51">
                  <c:v>11.722133710403112</c:v>
                </c:pt>
                <c:pt idx="52">
                  <c:v>11.74562751936381</c:v>
                </c:pt>
                <c:pt idx="53">
                  <c:v>11.767927061325928</c:v>
                </c:pt>
                <c:pt idx="54">
                  <c:v>11.789134460932379</c:v>
                </c:pt>
                <c:pt idx="55">
                  <c:v>11.8093388864555</c:v>
                </c:pt>
                <c:pt idx="56">
                  <c:v>11.828618754413826</c:v>
                </c:pt>
                <c:pt idx="57">
                  <c:v>11.847043474763549</c:v>
                </c:pt>
                <c:pt idx="58">
                  <c:v>11.864674846103009</c:v>
                </c:pt>
                <c:pt idx="59">
                  <c:v>11.881568183793487</c:v>
                </c:pt>
                <c:pt idx="60">
                  <c:v>11.897773238224774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9D-4A86-92EA-A44F20BB6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540152"/>
        <c:axId val="227536872"/>
      </c:scatterChart>
      <c:valAx>
        <c:axId val="227540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36872"/>
        <c:crosses val="autoZero"/>
        <c:crossBetween val="midCat"/>
      </c:valAx>
      <c:valAx>
        <c:axId val="22753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40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90361329954136"/>
          <c:y val="5.3204211244711953E-2"/>
          <c:w val="0.81401228909711432"/>
          <c:h val="0.80378468488623001"/>
        </c:manualLayout>
      </c:layout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Main!$J$36:$J$136</c:f>
              <c:numCache>
                <c:formatCode>0.000E+00</c:formatCode>
                <c:ptCount val="101"/>
                <c:pt idx="0">
                  <c:v>8.866731820946383E-18</c:v>
                </c:pt>
                <c:pt idx="1">
                  <c:v>1.1146863535629487E-17</c:v>
                </c:pt>
                <c:pt idx="2">
                  <c:v>1.4144859936750791E-17</c:v>
                </c:pt>
                <c:pt idx="3">
                  <c:v>1.8139433772056096E-17</c:v>
                </c:pt>
                <c:pt idx="4">
                  <c:v>2.3544306368323291E-17</c:v>
                </c:pt>
                <c:pt idx="5">
                  <c:v>3.0990434788636517E-17</c:v>
                </c:pt>
                <c:pt idx="6">
                  <c:v>4.147131575933793E-17</c:v>
                </c:pt>
                <c:pt idx="7">
                  <c:v>5.6612293567264664E-17</c:v>
                </c:pt>
                <c:pt idx="8">
                  <c:v>7.9199067224498519E-17</c:v>
                </c:pt>
                <c:pt idx="9">
                  <c:v>1.1428992556949086E-16</c:v>
                </c:pt>
                <c:pt idx="10">
                  <c:v>1.71770426592531E-16</c:v>
                </c:pt>
                <c:pt idx="11">
                  <c:v>2.7292369274081126E-16</c:v>
                </c:pt>
                <c:pt idx="12">
                  <c:v>4.7011624113548197E-16</c:v>
                </c:pt>
                <c:pt idx="13">
                  <c:v>9.2030083258672641E-16</c:v>
                </c:pt>
                <c:pt idx="14">
                  <c:v>2.2758968037251534E-15</c:v>
                </c:pt>
                <c:pt idx="15">
                  <c:v>9.9368526789045121E-15</c:v>
                </c:pt>
                <c:pt idx="16">
                  <c:v>2.3018466320933621E-12</c:v>
                </c:pt>
                <c:pt idx="17">
                  <c:v>5.2186976239003927E-10</c:v>
                </c:pt>
                <c:pt idx="18">
                  <c:v>2.2249526062987614E-9</c:v>
                </c:pt>
                <c:pt idx="19">
                  <c:v>5.3899541319337948E-9</c:v>
                </c:pt>
                <c:pt idx="20">
                  <c:v>1.038058340504093E-8</c:v>
                </c:pt>
                <c:pt idx="21">
                  <c:v>1.7689062567338155E-8</c:v>
                </c:pt>
                <c:pt idx="22">
                  <c:v>2.8001279130856353E-8</c:v>
                </c:pt>
                <c:pt idx="23">
                  <c:v>4.230510182728398E-8</c:v>
                </c:pt>
                <c:pt idx="24">
                  <c:v>6.2079705156096009E-8</c:v>
                </c:pt>
                <c:pt idx="25">
                  <c:v>8.9646931085981821E-8</c:v>
                </c:pt>
                <c:pt idx="26">
                  <c:v>1.2887364603896357E-7</c:v>
                </c:pt>
                <c:pt idx="27">
                  <c:v>1.8671604817051867E-7</c:v>
                </c:pt>
                <c:pt idx="28">
                  <c:v>2.7707727631782953E-7</c:v>
                </c:pt>
                <c:pt idx="29">
                  <c:v>4.3236367181157606E-7</c:v>
                </c:pt>
                <c:pt idx="30">
                  <c:v>7.4956593645006406E-7</c:v>
                </c:pt>
                <c:pt idx="31">
                  <c:v>1.7093756321124309E-6</c:v>
                </c:pt>
                <c:pt idx="32">
                  <c:v>2.7533324754266226E-5</c:v>
                </c:pt>
                <c:pt idx="33">
                  <c:v>3.8824318667978261E-4</c:v>
                </c:pt>
                <c:pt idx="34">
                  <c:v>7.5619794165695782E-4</c:v>
                </c:pt>
                <c:pt idx="35">
                  <c:v>1.1073396852770022E-3</c:v>
                </c:pt>
                <c:pt idx="36">
                  <c:v>1.4414077022250817E-3</c:v>
                </c:pt>
                <c:pt idx="37">
                  <c:v>1.7585904533109033E-3</c:v>
                </c:pt>
                <c:pt idx="38">
                  <c:v>2.0592009430362257E-3</c:v>
                </c:pt>
                <c:pt idx="39">
                  <c:v>2.3436244756742911E-3</c:v>
                </c:pt>
                <c:pt idx="40">
                  <c:v>2.612300545141129E-3</c:v>
                </c:pt>
                <c:pt idx="41">
                  <c:v>2.8657121538316725E-3</c:v>
                </c:pt>
                <c:pt idx="42">
                  <c:v>3.1043773124188466E-3</c:v>
                </c:pt>
                <c:pt idx="43">
                  <c:v>3.3288413988731978E-3</c:v>
                </c:pt>
                <c:pt idx="44">
                  <c:v>3.5396700297329947E-3</c:v>
                </c:pt>
                <c:pt idx="45">
                  <c:v>3.7374424020991041E-3</c:v>
                </c:pt>
                <c:pt idx="46">
                  <c:v>3.9227451290963404E-3</c:v>
                </c:pt>
                <c:pt idx="47">
                  <c:v>4.096166633376838E-3</c:v>
                </c:pt>
                <c:pt idx="48">
                  <c:v>4.2582921413401673E-3</c:v>
                </c:pt>
                <c:pt idx="49">
                  <c:v>4.4096993070114757E-3</c:v>
                </c:pt>
                <c:pt idx="50">
                  <c:v>4.5509544733061368E-3</c:v>
                </c:pt>
                <c:pt idx="51">
                  <c:v>4.6826095590465277E-3</c:v>
                </c:pt>
                <c:pt idx="52">
                  <c:v>4.805199543701265E-3</c:v>
                </c:pt>
                <c:pt idx="53">
                  <c:v>4.9192405092056265E-3</c:v>
                </c:pt>
                <c:pt idx="54">
                  <c:v>5.025228189442856E-3</c:v>
                </c:pt>
                <c:pt idx="55">
                  <c:v>5.1236369727774931E-3</c:v>
                </c:pt>
                <c:pt idx="56">
                  <c:v>5.2149193009294326E-3</c:v>
                </c:pt>
                <c:pt idx="57">
                  <c:v>5.2995054069627312E-3</c:v>
                </c:pt>
                <c:pt idx="58">
                  <c:v>5.3778033439012734E-3</c:v>
                </c:pt>
                <c:pt idx="59">
                  <c:v>5.4501992396148169E-3</c:v>
                </c:pt>
                <c:pt idx="60">
                  <c:v>5.5170577509063177E-3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4A-4023-9CAE-66DABDF23336}"/>
            </c:ext>
          </c:extLst>
        </c:ser>
        <c:ser>
          <c:idx val="1"/>
          <c:order val="1"/>
          <c:tx>
            <c:strRef>
              <c:f>Main!$K$35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Main!$K$36:$K$136</c:f>
              <c:numCache>
                <c:formatCode>0.000E+00</c:formatCode>
                <c:ptCount val="101"/>
                <c:pt idx="0">
                  <c:v>8.1788112213061585E-3</c:v>
                </c:pt>
                <c:pt idx="1">
                  <c:v>7.4748321343676071E-3</c:v>
                </c:pt>
                <c:pt idx="2">
                  <c:v>6.8002188043564896E-3</c:v>
                </c:pt>
                <c:pt idx="3">
                  <c:v>6.1542862885570126E-3</c:v>
                </c:pt>
                <c:pt idx="4">
                  <c:v>5.5363152931617258E-3</c:v>
                </c:pt>
                <c:pt idx="5">
                  <c:v>4.9455519535817191E-3</c:v>
                </c:pt>
                <c:pt idx="6">
                  <c:v>4.3812088864534342E-3</c:v>
                </c:pt>
                <c:pt idx="7">
                  <c:v>3.8424674713339064E-3</c:v>
                </c:pt>
                <c:pt idx="8">
                  <c:v>3.3284812838390303E-3</c:v>
                </c:pt>
                <c:pt idx="9">
                  <c:v>2.8383805846878352E-3</c:v>
                </c:pt>
                <c:pt idx="10">
                  <c:v>2.3712778358234588E-3</c:v>
                </c:pt>
                <c:pt idx="11">
                  <c:v>1.9262744313069573E-3</c:v>
                </c:pt>
                <c:pt idx="12">
                  <c:v>1.5024696475483125E-3</c:v>
                </c:pt>
                <c:pt idx="13">
                  <c:v>1.0989760767291408E-3</c:v>
                </c:pt>
                <c:pt idx="14">
                  <c:v>7.1496366132700584E-4</c:v>
                </c:pt>
                <c:pt idx="15">
                  <c:v>3.4993058228397725E-4</c:v>
                </c:pt>
                <c:pt idx="16">
                  <c:v>2.3463923236787996E-5</c:v>
                </c:pt>
                <c:pt idx="17">
                  <c:v>1.5478467926486618E-6</c:v>
                </c:pt>
                <c:pt idx="18">
                  <c:v>7.3995455188691687E-7</c:v>
                </c:pt>
                <c:pt idx="19">
                  <c:v>4.671549380360841E-7</c:v>
                </c:pt>
                <c:pt idx="20">
                  <c:v>3.2924343034125565E-7</c:v>
                </c:pt>
                <c:pt idx="21">
                  <c:v>2.4547604748435732E-7</c:v>
                </c:pt>
                <c:pt idx="22">
                  <c:v>1.8886593119382531E-7</c:v>
                </c:pt>
                <c:pt idx="23">
                  <c:v>1.4782835468483046E-7</c:v>
                </c:pt>
                <c:pt idx="24">
                  <c:v>1.1656258436168263E-7</c:v>
                </c:pt>
                <c:pt idx="25">
                  <c:v>9.1841119316463741E-8</c:v>
                </c:pt>
                <c:pt idx="26">
                  <c:v>7.1724221745428786E-8</c:v>
                </c:pt>
                <c:pt idx="27">
                  <c:v>5.4975232461658032E-8</c:v>
                </c:pt>
                <c:pt idx="28">
                  <c:v>4.0768112453404972E-8</c:v>
                </c:pt>
                <c:pt idx="29">
                  <c:v>2.8530061875627808E-8</c:v>
                </c:pt>
                <c:pt idx="30">
                  <c:v>1.7852325576927611E-8</c:v>
                </c:pt>
                <c:pt idx="31">
                  <c:v>8.4424981133303435E-9</c:v>
                </c:pt>
                <c:pt idx="32">
                  <c:v>5.5910098277993792E-10</c:v>
                </c:pt>
                <c:pt idx="33">
                  <c:v>3.8844142924128182E-11</c:v>
                </c:pt>
                <c:pt idx="34">
                  <c:v>1.940667044603403E-11</c:v>
                </c:pt>
                <c:pt idx="35">
                  <c:v>1.2885614441416777E-11</c:v>
                </c:pt>
                <c:pt idx="36">
                  <c:v>9.6191253806536823E-12</c:v>
                </c:pt>
                <c:pt idx="37">
                  <c:v>7.6574382703732068E-12</c:v>
                </c:pt>
                <c:pt idx="38">
                  <c:v>6.3490396206148918E-12</c:v>
                </c:pt>
                <c:pt idx="39">
                  <c:v>5.4143856216397587E-12</c:v>
                </c:pt>
                <c:pt idx="40">
                  <c:v>4.7135968833105627E-12</c:v>
                </c:pt>
                <c:pt idx="41">
                  <c:v>4.1689108307661104E-12</c:v>
                </c:pt>
                <c:pt idx="42">
                  <c:v>3.7336376819610909E-12</c:v>
                </c:pt>
                <c:pt idx="43">
                  <c:v>3.3780425304328991E-12</c:v>
                </c:pt>
                <c:pt idx="44">
                  <c:v>3.082284073849067E-12</c:v>
                </c:pt>
                <c:pt idx="45">
                  <c:v>2.8326115383466873E-12</c:v>
                </c:pt>
                <c:pt idx="46">
                  <c:v>2.6191911143803731E-12</c:v>
                </c:pt>
                <c:pt idx="47">
                  <c:v>2.4348016389017495E-12</c:v>
                </c:pt>
                <c:pt idx="48">
                  <c:v>2.2740192825301721E-12</c:v>
                </c:pt>
                <c:pt idx="49">
                  <c:v>2.1326899086516377E-12</c:v>
                </c:pt>
                <c:pt idx="50">
                  <c:v>2.0075772386394997E-12</c:v>
                </c:pt>
                <c:pt idx="51">
                  <c:v>1.8961220540718711E-12</c:v>
                </c:pt>
                <c:pt idx="52">
                  <c:v>1.7962735733667745E-12</c:v>
                </c:pt>
                <c:pt idx="53">
                  <c:v>1.7063689453438691E-12</c:v>
                </c:pt>
                <c:pt idx="54">
                  <c:v>1.6250455511784538E-12</c:v>
                </c:pt>
                <c:pt idx="55">
                  <c:v>1.5511761317372371E-12</c:v>
                </c:pt>
                <c:pt idx="56">
                  <c:v>1.483820085642402E-12</c:v>
                </c:pt>
                <c:pt idx="57">
                  <c:v>1.4221864129610681E-12</c:v>
                </c:pt>
                <c:pt idx="58">
                  <c:v>1.3656051750496627E-12</c:v>
                </c:pt>
                <c:pt idx="59">
                  <c:v>1.3135052597766262E-12</c:v>
                </c:pt>
                <c:pt idx="60">
                  <c:v>1.2653968871679674E-12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4A-4023-9CAE-66DABDF23336}"/>
            </c:ext>
          </c:extLst>
        </c:ser>
        <c:ser>
          <c:idx val="2"/>
          <c:order val="2"/>
          <c:tx>
            <c:strRef>
              <c:f>Main!$L$35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Main!$L$36:$L$136</c:f>
              <c:numCache>
                <c:formatCode>0.000E+00</c:formatCode>
                <c:ptCount val="101"/>
                <c:pt idx="0">
                  <c:v>9.2082189097949488E-8</c:v>
                </c:pt>
                <c:pt idx="1">
                  <c:v>1.0488379316677338E-7</c:v>
                </c:pt>
                <c:pt idx="2">
                  <c:v>1.2002177477077827E-7</c:v>
                </c:pt>
                <c:pt idx="3">
                  <c:v>1.3806434309335228E-7</c:v>
                </c:pt>
                <c:pt idx="4">
                  <c:v>1.5976866607116799E-7</c:v>
                </c:pt>
                <c:pt idx="5">
                  <c:v>1.8616644126474392E-7</c:v>
                </c:pt>
                <c:pt idx="6">
                  <c:v>2.1870080248768654E-7</c:v>
                </c:pt>
                <c:pt idx="7">
                  <c:v>2.5945448597422821E-7</c:v>
                </c:pt>
                <c:pt idx="8">
                  <c:v>3.1154908407155387E-7</c:v>
                </c:pt>
                <c:pt idx="9">
                  <c:v>3.7988638718446945E-7</c:v>
                </c:pt>
                <c:pt idx="10">
                  <c:v>4.7263063803691873E-7</c:v>
                </c:pt>
                <c:pt idx="11">
                  <c:v>6.0446795069571262E-7</c:v>
                </c:pt>
                <c:pt idx="12">
                  <c:v>8.0474846100835834E-7</c:v>
                </c:pt>
                <c:pt idx="13">
                  <c:v>1.1418780020237786E-6</c:v>
                </c:pt>
                <c:pt idx="14">
                  <c:v>1.820582340310371E-6</c:v>
                </c:pt>
                <c:pt idx="15">
                  <c:v>3.8555626800600997E-6</c:v>
                </c:pt>
                <c:pt idx="16">
                  <c:v>5.9257823817027398E-5</c:v>
                </c:pt>
                <c:pt idx="17">
                  <c:v>8.5842497498257622E-4</c:v>
                </c:pt>
                <c:pt idx="18">
                  <c:v>1.6965905345591415E-3</c:v>
                </c:pt>
                <c:pt idx="19">
                  <c:v>2.5219880572047307E-3</c:v>
                </c:pt>
                <c:pt idx="20">
                  <c:v>3.3339542977394981E-3</c:v>
                </c:pt>
                <c:pt idx="21">
                  <c:v>4.1326243294888447E-3</c:v>
                </c:pt>
                <c:pt idx="22">
                  <c:v>4.9182578434808482E-3</c:v>
                </c:pt>
                <c:pt idx="23">
                  <c:v>5.6911419885886279E-3</c:v>
                </c:pt>
                <c:pt idx="24">
                  <c:v>6.4515668520635288E-3</c:v>
                </c:pt>
                <c:pt idx="25">
                  <c:v>7.1998167013106271E-3</c:v>
                </c:pt>
                <c:pt idx="26">
                  <c:v>7.9361650667396418E-3</c:v>
                </c:pt>
                <c:pt idx="27">
                  <c:v>8.6608691285595622E-3</c:v>
                </c:pt>
                <c:pt idx="28">
                  <c:v>9.3741580810587626E-3</c:v>
                </c:pt>
                <c:pt idx="29">
                  <c:v>1.0076199370847057E-2</c:v>
                </c:pt>
                <c:pt idx="30">
                  <c:v>1.0766964402923252E-2</c:v>
                </c:pt>
                <c:pt idx="31">
                  <c:v>1.1445298014903293E-2</c:v>
                </c:pt>
                <c:pt idx="32">
                  <c:v>1.204075142544922E-2</c:v>
                </c:pt>
                <c:pt idx="33">
                  <c:v>1.163830946246174E-2</c:v>
                </c:pt>
                <c:pt idx="34">
                  <c:v>1.1182423873900026E-2</c:v>
                </c:pt>
                <c:pt idx="35">
                  <c:v>1.0743451071858251E-2</c:v>
                </c:pt>
                <c:pt idx="36">
                  <c:v>1.0322542800750768E-2</c:v>
                </c:pt>
                <c:pt idx="37">
                  <c:v>9.919667881925491E-3</c:v>
                </c:pt>
                <c:pt idx="38">
                  <c:v>9.5345477312234334E-3</c:v>
                </c:pt>
                <c:pt idx="39">
                  <c:v>9.166796818527851E-3</c:v>
                </c:pt>
                <c:pt idx="40">
                  <c:v>8.8159628827749695E-3</c:v>
                </c:pt>
                <c:pt idx="41">
                  <c:v>8.4815449748470127E-3</c:v>
                </c:pt>
                <c:pt idx="42">
                  <c:v>8.1630048898411623E-3</c:v>
                </c:pt>
                <c:pt idx="43">
                  <c:v>7.8597761284510195E-3</c:v>
                </c:pt>
                <c:pt idx="44">
                  <c:v>7.5712716747421849E-3</c:v>
                </c:pt>
                <c:pt idx="45">
                  <c:v>7.2968909937265753E-3</c:v>
                </c:pt>
                <c:pt idx="46">
                  <c:v>7.0360263811309297E-3</c:v>
                </c:pt>
                <c:pt idx="47">
                  <c:v>6.7880686731835735E-3</c:v>
                </c:pt>
                <c:pt idx="48">
                  <c:v>6.5524123099327753E-3</c:v>
                </c:pt>
                <c:pt idx="49">
                  <c:v>6.3284597422997762E-3</c:v>
                </c:pt>
                <c:pt idx="50">
                  <c:v>6.1156251857594516E-3</c:v>
                </c:pt>
                <c:pt idx="51">
                  <c:v>5.9133377384189929E-3</c:v>
                </c:pt>
                <c:pt idx="52">
                  <c:v>5.7210438951937961E-3</c:v>
                </c:pt>
                <c:pt idx="53">
                  <c:v>5.5382095009825615E-3</c:v>
                </c:pt>
                <c:pt idx="54">
                  <c:v>5.3643211936907657E-3</c:v>
                </c:pt>
                <c:pt idx="55">
                  <c:v>5.1988873926343609E-3</c:v>
                </c:pt>
                <c:pt idx="56">
                  <c:v>5.0414388896424635E-3</c:v>
                </c:pt>
                <c:pt idx="57">
                  <c:v>4.8915291004907836E-3</c:v>
                </c:pt>
                <c:pt idx="58">
                  <c:v>4.7487340254282638E-3</c:v>
                </c:pt>
                <c:pt idx="59">
                  <c:v>4.6126519833403299E-3</c:v>
                </c:pt>
                <c:pt idx="60">
                  <c:v>4.4829031467465081E-3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4A-4023-9CAE-66DABDF23336}"/>
            </c:ext>
          </c:extLst>
        </c:ser>
        <c:ser>
          <c:idx val="3"/>
          <c:order val="3"/>
          <c:tx>
            <c:strRef>
              <c:f>Main!$M$35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Main!$M$36:$M$136</c:f>
              <c:numCache>
                <c:formatCode>0.000E+00</c:formatCode>
                <c:ptCount val="101"/>
                <c:pt idx="0">
                  <c:v>8.1786270554508635E-3</c:v>
                </c:pt>
                <c:pt idx="1">
                  <c:v>8.4647213750613723E-3</c:v>
                </c:pt>
                <c:pt idx="2">
                  <c:v>8.7607630727455157E-3</c:v>
                </c:pt>
                <c:pt idx="3">
                  <c:v>9.0666315171137844E-3</c:v>
                </c:pt>
                <c:pt idx="4">
                  <c:v>9.382149599775437E-3</c:v>
                </c:pt>
                <c:pt idx="5">
                  <c:v>9.7070843801247333E-3</c:v>
                </c:pt>
                <c:pt idx="6">
                  <c:v>1.0041148840531941E-2</c:v>
                </c:pt>
                <c:pt idx="7">
                  <c:v>1.0384004633917868E-2</c:v>
                </c:pt>
                <c:pt idx="8">
                  <c:v>1.0735265589360709E-2</c:v>
                </c:pt>
                <c:pt idx="9">
                  <c:v>1.10945015414855E-2</c:v>
                </c:pt>
                <c:pt idx="10">
                  <c:v>1.1461241660206031E-2</c:v>
                </c:pt>
                <c:pt idx="11">
                  <c:v>1.1834975398832133E-2</c:v>
                </c:pt>
                <c:pt idx="12">
                  <c:v>1.2215145856574211E-2</c:v>
                </c:pt>
                <c:pt idx="13">
                  <c:v>1.2601117088051689E-2</c:v>
                </c:pt>
                <c:pt idx="14">
                  <c:v>1.2992024233400765E-2</c:v>
                </c:pt>
                <c:pt idx="15">
                  <c:v>1.33856976816449E-2</c:v>
                </c:pt>
                <c:pt idx="16">
                  <c:v>1.3698051176414015E-2</c:v>
                </c:pt>
                <c:pt idx="17">
                  <c:v>1.2814602579144393E-2</c:v>
                </c:pt>
                <c:pt idx="18">
                  <c:v>1.1861771995763057E-2</c:v>
                </c:pt>
                <c:pt idx="19">
                  <c:v>1.0922833437190072E-2</c:v>
                </c:pt>
                <c:pt idx="20">
                  <c:v>9.9990161099451878E-3</c:v>
                </c:pt>
                <c:pt idx="21">
                  <c:v>9.0902614730523287E-3</c:v>
                </c:pt>
                <c:pt idx="22">
                  <c:v>8.196305099370093E-3</c:v>
                </c:pt>
                <c:pt idx="23">
                  <c:v>7.3168326091347198E-3</c:v>
                </c:pt>
                <c:pt idx="24">
                  <c:v>6.4515187227136743E-3</c:v>
                </c:pt>
                <c:pt idx="25">
                  <c:v>5.6000405456323532E-3</c:v>
                </c:pt>
                <c:pt idx="26">
                  <c:v>4.7620837051948603E-3</c:v>
                </c:pt>
                <c:pt idx="27">
                  <c:v>3.9373472666844999E-3</c:v>
                </c:pt>
                <c:pt idx="28">
                  <c:v>3.1255519120902088E-3</c:v>
                </c:pt>
                <c:pt idx="29">
                  <c:v>2.3264623411035318E-3</c:v>
                </c:pt>
                <c:pt idx="30">
                  <c:v>1.5399755778001869E-3</c:v>
                </c:pt>
                <c:pt idx="31">
                  <c:v>7.6673242050470788E-4</c:v>
                </c:pt>
                <c:pt idx="32">
                  <c:v>5.2927368064631138E-5</c:v>
                </c:pt>
                <c:pt idx="33">
                  <c:v>3.5225388148712523E-6</c:v>
                </c:pt>
                <c:pt idx="34">
                  <c:v>1.6766919024943653E-6</c:v>
                </c:pt>
                <c:pt idx="35">
                  <c:v>1.0610947152551751E-6</c:v>
                </c:pt>
                <c:pt idx="36">
                  <c:v>7.5537937637865861E-7</c:v>
                </c:pt>
                <c:pt idx="37">
                  <c:v>5.7378155150068849E-7</c:v>
                </c:pt>
                <c:pt idx="38">
                  <c:v>4.5422429078680075E-7</c:v>
                </c:pt>
                <c:pt idx="39">
                  <c:v>3.7007270413848416E-7</c:v>
                </c:pt>
                <c:pt idx="40">
                  <c:v>3.0800065519356328E-7</c:v>
                </c:pt>
                <c:pt idx="41">
                  <c:v>2.606018176683998E-7</c:v>
                </c:pt>
                <c:pt idx="42">
                  <c:v>2.2343154273018263E-7</c:v>
                </c:pt>
                <c:pt idx="43">
                  <c:v>1.9366148691026691E-7</c:v>
                </c:pt>
                <c:pt idx="44">
                  <c:v>1.6940663588173459E-7</c:v>
                </c:pt>
                <c:pt idx="45">
                  <c:v>1.4936279497195459E-7</c:v>
                </c:pt>
                <c:pt idx="46">
                  <c:v>1.3259936173827981E-7</c:v>
                </c:pt>
                <c:pt idx="47">
                  <c:v>1.1843493615950018E-7</c:v>
                </c:pt>
                <c:pt idx="48">
                  <c:v>1.0635953784499666E-7</c:v>
                </c:pt>
                <c:pt idx="49">
                  <c:v>9.5984245775434546E-8</c:v>
                </c:pt>
                <c:pt idx="50">
                  <c:v>8.7007601061151798E-8</c:v>
                </c:pt>
                <c:pt idx="51">
                  <c:v>7.9192600690494924E-8</c:v>
                </c:pt>
                <c:pt idx="52">
                  <c:v>7.2350578612328047E-8</c:v>
                </c:pt>
                <c:pt idx="53">
                  <c:v>6.6329681082311651E-8</c:v>
                </c:pt>
                <c:pt idx="54">
                  <c:v>6.1006476759196825E-8</c:v>
                </c:pt>
                <c:pt idx="55">
                  <c:v>5.6279749428112892E-8</c:v>
                </c:pt>
                <c:pt idx="56">
                  <c:v>5.2065838353505024E-8</c:v>
                </c:pt>
                <c:pt idx="57">
                  <c:v>4.8295094249655967E-8</c:v>
                </c:pt>
                <c:pt idx="58">
                  <c:v>4.4909151470195183E-8</c:v>
                </c:pt>
                <c:pt idx="59">
                  <c:v>4.1858805854502698E-8</c:v>
                </c:pt>
                <c:pt idx="60">
                  <c:v>3.9102347168822272E-8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4A-4023-9CAE-66DABDF23336}"/>
            </c:ext>
          </c:extLst>
        </c:ser>
        <c:ser>
          <c:idx val="4"/>
          <c:order val="4"/>
          <c:tx>
            <c:strRef>
              <c:f>Main!$N$35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Main!$N$36:$N$136</c:f>
              <c:numCache>
                <c:formatCode>0.000</c:formatCode>
                <c:ptCount val="101"/>
                <c:pt idx="0">
                  <c:v>7.8212808623600288E-3</c:v>
                </c:pt>
                <c:pt idx="1">
                  <c:v>7.3767578995612921E-3</c:v>
                </c:pt>
                <c:pt idx="2">
                  <c:v>6.9253914152836247E-3</c:v>
                </c:pt>
                <c:pt idx="3">
                  <c:v>6.4672110010673715E-3</c:v>
                </c:pt>
                <c:pt idx="4">
                  <c:v>6.002306016173852E-3</c:v>
                </c:pt>
                <c:pt idx="5">
                  <c:v>5.5308246915292082E-3</c:v>
                </c:pt>
                <c:pt idx="6">
                  <c:v>5.0529720813070377E-3</c:v>
                </c:pt>
                <c:pt idx="7">
                  <c:v>4.569006939633493E-3</c:v>
                </c:pt>
                <c:pt idx="8">
                  <c:v>4.0792376763699621E-3</c:v>
                </c:pt>
                <c:pt idx="9">
                  <c:v>3.5840176546960102E-3</c:v>
                </c:pt>
                <c:pt idx="10">
                  <c:v>3.0837402546103078E-3</c:v>
                </c:pt>
                <c:pt idx="11">
                  <c:v>2.5788345476313135E-3</c:v>
                </c:pt>
                <c:pt idx="12">
                  <c:v>2.0697636806785995E-3</c:v>
                </c:pt>
                <c:pt idx="13">
                  <c:v>1.5570330693435994E-3</c:v>
                </c:pt>
                <c:pt idx="14">
                  <c:v>1.0412429035549576E-3</c:v>
                </c:pt>
                <c:pt idx="15">
                  <c:v>5.23490233925979E-4</c:v>
                </c:pt>
                <c:pt idx="16">
                  <c:v>3.5794445742975865E-5</c:v>
                </c:pt>
                <c:pt idx="17">
                  <c:v>2.1855992169456733E-6</c:v>
                </c:pt>
                <c:pt idx="18">
                  <c:v>9.5727862350201545E-7</c:v>
                </c:pt>
                <c:pt idx="19">
                  <c:v>5.5126691156817006E-7</c:v>
                </c:pt>
                <c:pt idx="20">
                  <c:v>3.5254506523957232E-7</c:v>
                </c:pt>
                <c:pt idx="21">
                  <c:v>2.3700426429300516E-7</c:v>
                </c:pt>
                <c:pt idx="22">
                  <c:v>1.6315423070633913E-7</c:v>
                </c:pt>
                <c:pt idx="23">
                  <c:v>1.131784756986283E-7</c:v>
                </c:pt>
                <c:pt idx="24">
                  <c:v>7.8151969286501884E-8</c:v>
                </c:pt>
                <c:pt idx="25">
                  <c:v>5.3106125954798126E-8</c:v>
                </c:pt>
                <c:pt idx="26">
                  <c:v>3.5052832172898942E-8</c:v>
                </c:pt>
                <c:pt idx="27">
                  <c:v>2.2085558175457129E-8</c:v>
                </c:pt>
                <c:pt idx="28">
                  <c:v>1.2929574721870502E-8</c:v>
                </c:pt>
                <c:pt idx="29">
                  <c:v>6.699571418861232E-9</c:v>
                </c:pt>
                <c:pt idx="30">
                  <c:v>2.7610324502919723E-9</c:v>
                </c:pt>
                <c:pt idx="31">
                  <c:v>6.4697526097965001E-10</c:v>
                </c:pt>
                <c:pt idx="32">
                  <c:v>2.9440066036075561E-12</c:v>
                </c:pt>
                <c:pt idx="33">
                  <c:v>1.3551940999058971E-14</c:v>
                </c:pt>
                <c:pt idx="34">
                  <c:v>3.2091309624545379E-15</c:v>
                </c:pt>
                <c:pt idx="35">
                  <c:v>1.3431109456291161E-15</c:v>
                </c:pt>
                <c:pt idx="36">
                  <c:v>7.1108600573668152E-16</c:v>
                </c:pt>
                <c:pt idx="37">
                  <c:v>4.2846273631839253E-16</c:v>
                </c:pt>
                <c:pt idx="38">
                  <c:v>2.8029122604764898E-16</c:v>
                </c:pt>
                <c:pt idx="39">
                  <c:v>1.9413166059344759E-16</c:v>
                </c:pt>
                <c:pt idx="40">
                  <c:v>1.4023899894552011E-16</c:v>
                </c:pt>
                <c:pt idx="41">
                  <c:v>1.0465017987956468E-16</c:v>
                </c:pt>
                <c:pt idx="42">
                  <c:v>8.0141558439604407E-17</c:v>
                </c:pt>
                <c:pt idx="43">
                  <c:v>6.2689147143082195E-17</c:v>
                </c:pt>
                <c:pt idx="44">
                  <c:v>4.9916892766483276E-17</c:v>
                </c:pt>
                <c:pt idx="45">
                  <c:v>4.0354152270214966E-17</c:v>
                </c:pt>
                <c:pt idx="46">
                  <c:v>3.3054608308390234E-17</c:v>
                </c:pt>
                <c:pt idx="47">
                  <c:v>2.7389141800789208E-17</c:v>
                </c:pt>
                <c:pt idx="48">
                  <c:v>2.2927733498798774E-17</c:v>
                </c:pt>
                <c:pt idx="49">
                  <c:v>1.9369338147646656E-17</c:v>
                </c:pt>
                <c:pt idx="50">
                  <c:v>1.6498767147380997E-17</c:v>
                </c:pt>
                <c:pt idx="51">
                  <c:v>1.4159362838378227E-17</c:v>
                </c:pt>
                <c:pt idx="52">
                  <c:v>1.2235215227551539E-17</c:v>
                </c:pt>
                <c:pt idx="53">
                  <c:v>1.063931440313317E-17</c:v>
                </c:pt>
                <c:pt idx="54">
                  <c:v>9.3054911244742144E-18</c:v>
                </c:pt>
                <c:pt idx="55">
                  <c:v>8.1828310446727412E-18</c:v>
                </c:pt>
                <c:pt idx="56">
                  <c:v>7.2317377357367904E-18</c:v>
                </c:pt>
                <c:pt idx="57">
                  <c:v>6.4211153061290992E-18</c:v>
                </c:pt>
                <c:pt idx="58">
                  <c:v>5.7263241472137793E-18</c:v>
                </c:pt>
                <c:pt idx="59">
                  <c:v>5.1276788304107615E-18</c:v>
                </c:pt>
                <c:pt idx="60">
                  <c:v>4.6093315038298625E-18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4A-4023-9CAE-66DABDF2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540152"/>
        <c:axId val="22753687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Main!$P$35</c15:sqref>
                        </c15:formulaRef>
                      </c:ext>
                    </c:extLst>
                    <c:strCache>
                      <c:ptCount val="1"/>
                      <c:pt idx="0">
                        <c:v> 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Main!$I$36:$I$136</c15:sqref>
                        </c15:formulaRef>
                      </c:ext>
                    </c:extLst>
                    <c:numCache>
                      <c:formatCode>0.00</c:formatCode>
                      <c:ptCount val="101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0.2</c:v>
                      </c:pt>
                      <c:pt idx="3">
                        <c:v>0.30000000000000004</c:v>
                      </c:pt>
                      <c:pt idx="4">
                        <c:v>0.4</c:v>
                      </c:pt>
                      <c:pt idx="5">
                        <c:v>0.5</c:v>
                      </c:pt>
                      <c:pt idx="6">
                        <c:v>0.60000000000000009</c:v>
                      </c:pt>
                      <c:pt idx="7">
                        <c:v>0.70000000000000007</c:v>
                      </c:pt>
                      <c:pt idx="8">
                        <c:v>0.8</c:v>
                      </c:pt>
                      <c:pt idx="9">
                        <c:v>0.9</c:v>
                      </c:pt>
                      <c:pt idx="10">
                        <c:v>1</c:v>
                      </c:pt>
                      <c:pt idx="11">
                        <c:v>1.1000000000000001</c:v>
                      </c:pt>
                      <c:pt idx="12">
                        <c:v>1.2000000000000002</c:v>
                      </c:pt>
                      <c:pt idx="13">
                        <c:v>1.3</c:v>
                      </c:pt>
                      <c:pt idx="14">
                        <c:v>1.4000000000000001</c:v>
                      </c:pt>
                      <c:pt idx="15">
                        <c:v>1.5</c:v>
                      </c:pt>
                      <c:pt idx="16">
                        <c:v>1.6</c:v>
                      </c:pt>
                      <c:pt idx="17">
                        <c:v>1.7000000000000002</c:v>
                      </c:pt>
                      <c:pt idx="18">
                        <c:v>1.8</c:v>
                      </c:pt>
                      <c:pt idx="19">
                        <c:v>1.9000000000000001</c:v>
                      </c:pt>
                      <c:pt idx="20">
                        <c:v>2</c:v>
                      </c:pt>
                      <c:pt idx="21">
                        <c:v>2.1</c:v>
                      </c:pt>
                      <c:pt idx="22">
                        <c:v>2.2000000000000002</c:v>
                      </c:pt>
                      <c:pt idx="23">
                        <c:v>2.3000000000000003</c:v>
                      </c:pt>
                      <c:pt idx="24">
                        <c:v>2.4000000000000004</c:v>
                      </c:pt>
                      <c:pt idx="25">
                        <c:v>2.5</c:v>
                      </c:pt>
                      <c:pt idx="26">
                        <c:v>2.6</c:v>
                      </c:pt>
                      <c:pt idx="27">
                        <c:v>2.7</c:v>
                      </c:pt>
                      <c:pt idx="28">
                        <c:v>2.8000000000000003</c:v>
                      </c:pt>
                      <c:pt idx="29">
                        <c:v>2.9000000000000004</c:v>
                      </c:pt>
                      <c:pt idx="30">
                        <c:v>3</c:v>
                      </c:pt>
                      <c:pt idx="31">
                        <c:v>3.0999999999999996</c:v>
                      </c:pt>
                      <c:pt idx="32">
                        <c:v>3.1999999999999997</c:v>
                      </c:pt>
                      <c:pt idx="33">
                        <c:v>3.3</c:v>
                      </c:pt>
                      <c:pt idx="34">
                        <c:v>3.4</c:v>
                      </c:pt>
                      <c:pt idx="35">
                        <c:v>3.5</c:v>
                      </c:pt>
                      <c:pt idx="36">
                        <c:v>3.5999999999999996</c:v>
                      </c:pt>
                      <c:pt idx="37">
                        <c:v>3.6999999999999997</c:v>
                      </c:pt>
                      <c:pt idx="38">
                        <c:v>3.8</c:v>
                      </c:pt>
                      <c:pt idx="39">
                        <c:v>3.9</c:v>
                      </c:pt>
                      <c:pt idx="40">
                        <c:v>4</c:v>
                      </c:pt>
                      <c:pt idx="41">
                        <c:v>4.0999999999999996</c:v>
                      </c:pt>
                      <c:pt idx="42">
                        <c:v>4.2</c:v>
                      </c:pt>
                      <c:pt idx="43">
                        <c:v>4.3</c:v>
                      </c:pt>
                      <c:pt idx="44">
                        <c:v>4.4000000000000004</c:v>
                      </c:pt>
                      <c:pt idx="45">
                        <c:v>4.5</c:v>
                      </c:pt>
                      <c:pt idx="46">
                        <c:v>4.5999999999999996</c:v>
                      </c:pt>
                      <c:pt idx="47">
                        <c:v>4.7</c:v>
                      </c:pt>
                      <c:pt idx="48">
                        <c:v>4.8</c:v>
                      </c:pt>
                      <c:pt idx="49">
                        <c:v>4.9000000000000004</c:v>
                      </c:pt>
                      <c:pt idx="50">
                        <c:v>5</c:v>
                      </c:pt>
                      <c:pt idx="51">
                        <c:v>5.0999999999999996</c:v>
                      </c:pt>
                      <c:pt idx="52">
                        <c:v>5.2</c:v>
                      </c:pt>
                      <c:pt idx="53">
                        <c:v>5.3</c:v>
                      </c:pt>
                      <c:pt idx="54">
                        <c:v>5.4</c:v>
                      </c:pt>
                      <c:pt idx="55">
                        <c:v>5.5</c:v>
                      </c:pt>
                      <c:pt idx="56">
                        <c:v>5.6</c:v>
                      </c:pt>
                      <c:pt idx="57">
                        <c:v>5.7</c:v>
                      </c:pt>
                      <c:pt idx="58">
                        <c:v>5.8</c:v>
                      </c:pt>
                      <c:pt idx="59">
                        <c:v>5.9</c:v>
                      </c:pt>
                      <c:pt idx="60">
                        <c:v>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Main!$P$36:$P$136</c15:sqref>
                        </c15:formulaRef>
                      </c:ext>
                    </c:extLst>
                    <c:numCache>
                      <c:formatCode>0.000</c:formatCode>
                      <c:ptCount val="10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924A-4023-9CAE-66DABDF23336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Main!$O$35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0.60000000000000009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Main!$O$36:$O$136</c:f>
              <c:numCache>
                <c:formatCode>0.000</c:formatCode>
                <c:ptCount val="101"/>
                <c:pt idx="0">
                  <c:v>1.4770749168321982E-12</c:v>
                </c:pt>
                <c:pt idx="1">
                  <c:v>1.620866091830929E-12</c:v>
                </c:pt>
                <c:pt idx="2">
                  <c:v>1.7868891471588757E-12</c:v>
                </c:pt>
                <c:pt idx="3">
                  <c:v>1.9802906413706756E-12</c:v>
                </c:pt>
                <c:pt idx="4">
                  <c:v>2.2079245082205847E-12</c:v>
                </c:pt>
                <c:pt idx="5">
                  <c:v>2.479127779397432E-12</c:v>
                </c:pt>
                <c:pt idx="6">
                  <c:v>2.8069618236892679E-12</c:v>
                </c:pt>
                <c:pt idx="7">
                  <c:v>3.2102810529156543E-12</c:v>
                </c:pt>
                <c:pt idx="8">
                  <c:v>3.7173528241097248E-12</c:v>
                </c:pt>
                <c:pt idx="9">
                  <c:v>4.3725788977879697E-12</c:v>
                </c:pt>
                <c:pt idx="10">
                  <c:v>5.249934435571082E-12</c:v>
                </c:pt>
                <c:pt idx="11">
                  <c:v>6.482520216697105E-12</c:v>
                </c:pt>
                <c:pt idx="12">
                  <c:v>8.3363875289361648E-12</c:v>
                </c:pt>
                <c:pt idx="13">
                  <c:v>1.1431710309508124E-11</c:v>
                </c:pt>
                <c:pt idx="14">
                  <c:v>1.7624823129811258E-11</c:v>
                </c:pt>
                <c:pt idx="15">
                  <c:v>3.6118726407734024E-11</c:v>
                </c:pt>
                <c:pt idx="16">
                  <c:v>5.4055904968567866E-10</c:v>
                </c:pt>
                <c:pt idx="17">
                  <c:v>8.2819883545515147E-9</c:v>
                </c:pt>
                <c:pt idx="18">
                  <c:v>1.750294833543284E-8</c:v>
                </c:pt>
                <c:pt idx="19">
                  <c:v>2.7988097961115854E-8</c:v>
                </c:pt>
                <c:pt idx="20">
                  <c:v>4.0062922608170193E-8</c:v>
                </c:pt>
                <c:pt idx="21">
                  <c:v>5.4177656505157996E-8</c:v>
                </c:pt>
                <c:pt idx="22">
                  <c:v>7.0961008059188027E-8</c:v>
                </c:pt>
                <c:pt idx="23">
                  <c:v>9.1318607220366066E-8</c:v>
                </c:pt>
                <c:pt idx="24">
                  <c:v>1.1660630562310907E-7</c:v>
                </c:pt>
                <c:pt idx="25">
                  <c:v>1.4895207247556172E-7</c:v>
                </c:pt>
                <c:pt idx="26">
                  <c:v>1.9189953014480333E-7</c:v>
                </c:pt>
                <c:pt idx="27">
                  <c:v>2.518229693913781E-7</c:v>
                </c:pt>
                <c:pt idx="28">
                  <c:v>3.4146207578095336E-7</c:v>
                </c:pt>
                <c:pt idx="29">
                  <c:v>4.9051128758893891E-7</c:v>
                </c:pt>
                <c:pt idx="30">
                  <c:v>7.8784779266714034E-7</c:v>
                </c:pt>
                <c:pt idx="31">
                  <c:v>1.6740026952536653E-6</c:v>
                </c:pt>
                <c:pt idx="32">
                  <c:v>2.5394608299365267E-5</c:v>
                </c:pt>
                <c:pt idx="33">
                  <c:v>3.67159090254457E-4</c:v>
                </c:pt>
                <c:pt idx="34">
                  <c:v>7.3801608309146381E-4</c:v>
                </c:pt>
                <c:pt idx="35">
                  <c:v>1.1159436445487803E-3</c:v>
                </c:pt>
                <c:pt idx="36">
                  <c:v>1.5005241573600792E-3</c:v>
                </c:pt>
                <c:pt idx="37">
                  <c:v>1.8916183723952456E-3</c:v>
                </c:pt>
                <c:pt idx="38">
                  <c:v>2.2890793745606853E-3</c:v>
                </c:pt>
                <c:pt idx="39">
                  <c:v>2.6927168254662075E-3</c:v>
                </c:pt>
                <c:pt idx="40">
                  <c:v>3.102293174513663E-3</c:v>
                </c:pt>
                <c:pt idx="41">
                  <c:v>3.5175271755593729E-3</c:v>
                </c:pt>
                <c:pt idx="42">
                  <c:v>3.9380996439844513E-3</c:v>
                </c:pt>
                <c:pt idx="43">
                  <c:v>4.3636599582995757E-3</c:v>
                </c:pt>
                <c:pt idx="44">
                  <c:v>4.7938327133186104E-3</c:v>
                </c:pt>
                <c:pt idx="45">
                  <c:v>5.2282242049078746E-3</c:v>
                </c:pt>
                <c:pt idx="46">
                  <c:v>5.6664285687750655E-3</c:v>
                </c:pt>
                <c:pt idx="47">
                  <c:v>6.1080334366472441E-3</c:v>
                </c:pt>
                <c:pt idx="48">
                  <c:v>6.5526250312815523E-3</c:v>
                </c:pt>
                <c:pt idx="49">
                  <c:v>6.999792652521394E-3</c:v>
                </c:pt>
                <c:pt idx="50">
                  <c:v>7.4491325363025352E-3</c:v>
                </c:pt>
                <c:pt idx="51">
                  <c:v>7.9002510924039582E-3</c:v>
                </c:pt>
                <c:pt idx="52">
                  <c:v>8.3527675455157546E-3</c:v>
                </c:pt>
                <c:pt idx="53">
                  <c:v>8.8063160182602802E-3</c:v>
                </c:pt>
                <c:pt idx="54">
                  <c:v>9.2605471043732575E-3</c:v>
                </c:pt>
                <c:pt idx="55">
                  <c:v>9.7151289859424856E-3</c:v>
                </c:pt>
                <c:pt idx="56">
                  <c:v>1.0169748151008136E-2</c:v>
                </c:pt>
                <c:pt idx="57">
                  <c:v>1.0624109768534618E-2</c:v>
                </c:pt>
                <c:pt idx="58">
                  <c:v>1.1077937769147461E-2</c:v>
                </c:pt>
                <c:pt idx="59">
                  <c:v>1.1530974695976259E-2</c:v>
                </c:pt>
                <c:pt idx="60">
                  <c:v>1.1982981352706264E-2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4A-4023-9CAE-66DABDF2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769416"/>
        <c:axId val="339766136"/>
      </c:scatterChart>
      <c:valAx>
        <c:axId val="227540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volume added (mL)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36872"/>
        <c:crosses val="autoZero"/>
        <c:crossBetween val="midCat"/>
      </c:valAx>
      <c:valAx>
        <c:axId val="22753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Concentration (M)</a:t>
                </a:r>
              </a:p>
            </c:rich>
          </c:tx>
          <c:layout>
            <c:manualLayout>
              <c:xMode val="edge"/>
              <c:yMode val="edge"/>
              <c:x val="2.0468126086733113E-2"/>
              <c:y val="0.32405372052912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40152"/>
        <c:crosses val="autoZero"/>
        <c:crossBetween val="midCat"/>
      </c:valAx>
      <c:valAx>
        <c:axId val="339766136"/>
        <c:scaling>
          <c:orientation val="minMax"/>
        </c:scaling>
        <c:delete val="1"/>
        <c:axPos val="r"/>
        <c:numFmt formatCode="0.000" sourceLinked="1"/>
        <c:majorTickMark val="out"/>
        <c:minorTickMark val="none"/>
        <c:tickLblPos val="nextTo"/>
        <c:crossAx val="339769416"/>
        <c:crosses val="max"/>
        <c:crossBetween val="midCat"/>
      </c:valAx>
      <c:valAx>
        <c:axId val="33976941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39766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12952016991134"/>
          <c:y val="4.7764966112306975E-2"/>
          <c:w val="0.14682441665460041"/>
          <c:h val="0.4492134003013255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45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748705</xdr:colOff>
      <xdr:row>60</xdr:row>
      <xdr:rowOff>182399</xdr:rowOff>
    </xdr:from>
    <xdr:to>
      <xdr:col>8</xdr:col>
      <xdr:colOff>851709</xdr:colOff>
      <xdr:row>74</xdr:row>
      <xdr:rowOff>123446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539261</xdr:colOff>
      <xdr:row>34</xdr:row>
      <xdr:rowOff>87239</xdr:rowOff>
    </xdr:from>
    <xdr:to>
      <xdr:col>15</xdr:col>
      <xdr:colOff>40822</xdr:colOff>
      <xdr:row>52</xdr:row>
      <xdr:rowOff>95249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805390</xdr:colOff>
      <xdr:row>35</xdr:row>
      <xdr:rowOff>13608</xdr:rowOff>
    </xdr:from>
    <xdr:to>
      <xdr:col>13</xdr:col>
      <xdr:colOff>811666</xdr:colOff>
      <xdr:row>39</xdr:row>
      <xdr:rowOff>59189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734936-E115-4811-80FA-DBCDEC487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5997" y="5578929"/>
          <a:ext cx="1811264" cy="816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2449"/>
  <sheetViews>
    <sheetView tabSelected="1" topLeftCell="H1" zoomScale="80" zoomScaleNormal="80" workbookViewId="0">
      <selection activeCell="N10" sqref="N10"/>
    </sheetView>
  </sheetViews>
  <sheetFormatPr defaultColWidth="9.08984375" defaultRowHeight="15.5" x14ac:dyDescent="0.35"/>
  <cols>
    <col min="1" max="1" width="11.36328125" style="20" customWidth="1"/>
    <col min="2" max="2" width="15.7265625" style="36" customWidth="1"/>
    <col min="3" max="4" width="13.6328125" style="42" bestFit="1" customWidth="1"/>
    <col min="5" max="5" width="13" style="42" customWidth="1"/>
    <col min="6" max="6" width="14.08984375" style="42" customWidth="1"/>
    <col min="7" max="7" width="13" style="42" customWidth="1"/>
    <col min="8" max="8" width="16" style="42" customWidth="1"/>
    <col min="9" max="9" width="17.26953125" style="42" bestFit="1" customWidth="1"/>
    <col min="10" max="10" width="13.81640625" style="42" customWidth="1"/>
    <col min="11" max="11" width="12.6328125" style="59" customWidth="1"/>
    <col min="12" max="12" width="13.6328125" style="42" customWidth="1"/>
    <col min="13" max="13" width="13.36328125" style="42" customWidth="1"/>
    <col min="14" max="15" width="13.36328125" style="59" customWidth="1"/>
    <col min="16" max="16" width="14.36328125" style="42" bestFit="1" customWidth="1"/>
    <col min="17" max="17" width="13.6328125" style="43" bestFit="1" customWidth="1"/>
    <col min="18" max="18" width="13" style="43" customWidth="1"/>
    <col min="19" max="19" width="16" style="43" bestFit="1" customWidth="1"/>
    <col min="20" max="20" width="13.36328125" style="43" customWidth="1"/>
    <col min="21" max="21" width="12.6328125" style="43" customWidth="1"/>
    <col min="22" max="22" width="12" style="42" customWidth="1"/>
    <col min="23" max="23" width="11.36328125" style="42" customWidth="1"/>
    <col min="24" max="25" width="11.36328125" style="42" bestFit="1" customWidth="1"/>
    <col min="26" max="16384" width="9.08984375" style="42"/>
  </cols>
  <sheetData>
    <row r="1" spans="1:33" s="20" customFormat="1" ht="16" thickBot="1" x14ac:dyDescent="0.4">
      <c r="A1" s="159"/>
      <c r="K1" s="53"/>
      <c r="N1" s="53"/>
      <c r="O1" s="53"/>
      <c r="P1" s="21"/>
      <c r="Q1" s="21"/>
      <c r="R1" s="21"/>
      <c r="S1" s="21"/>
      <c r="T1" s="21"/>
    </row>
    <row r="2" spans="1:33" s="20" customFormat="1" ht="15" customHeight="1" x14ac:dyDescent="0.35">
      <c r="A2" s="160"/>
      <c r="B2" s="152" t="s">
        <v>4</v>
      </c>
      <c r="C2" s="153"/>
      <c r="D2" s="153"/>
      <c r="E2" s="153"/>
      <c r="F2" s="154"/>
      <c r="G2" s="31"/>
      <c r="H2" s="152" t="s">
        <v>22</v>
      </c>
      <c r="I2" s="153"/>
      <c r="J2" s="154"/>
      <c r="K2" s="56"/>
      <c r="L2" s="145" t="s">
        <v>44</v>
      </c>
      <c r="M2" s="146"/>
      <c r="N2" s="53"/>
      <c r="O2" s="145" t="s">
        <v>13</v>
      </c>
      <c r="P2" s="146"/>
      <c r="R2" s="152" t="s">
        <v>16</v>
      </c>
      <c r="S2" s="154"/>
    </row>
    <row r="3" spans="1:33" s="20" customFormat="1" ht="15.75" customHeight="1" thickBot="1" x14ac:dyDescent="0.4">
      <c r="A3" s="160"/>
      <c r="B3" s="155"/>
      <c r="C3" s="156"/>
      <c r="D3" s="156"/>
      <c r="E3" s="156"/>
      <c r="F3" s="157"/>
      <c r="G3" s="31"/>
      <c r="H3" s="155"/>
      <c r="I3" s="156"/>
      <c r="J3" s="157"/>
      <c r="K3" s="56"/>
      <c r="L3" s="147"/>
      <c r="M3" s="148"/>
      <c r="N3" s="53"/>
      <c r="O3" s="147"/>
      <c r="P3" s="148"/>
      <c r="R3" s="155"/>
      <c r="S3" s="157"/>
    </row>
    <row r="4" spans="1:33" s="20" customFormat="1" ht="17.25" customHeight="1" thickBot="1" x14ac:dyDescent="0.4">
      <c r="A4" s="160"/>
      <c r="G4" s="4"/>
      <c r="K4" s="53"/>
      <c r="L4" s="53"/>
      <c r="M4" s="53"/>
      <c r="N4" s="53"/>
      <c r="O4" s="4"/>
      <c r="P4" s="4"/>
      <c r="R4" s="53"/>
      <c r="S4" s="53"/>
    </row>
    <row r="5" spans="1:33" s="20" customFormat="1" ht="17.25" customHeight="1" thickBot="1" x14ac:dyDescent="0.4">
      <c r="B5" s="152" t="s">
        <v>0</v>
      </c>
      <c r="C5" s="161"/>
      <c r="D5" s="153" t="s">
        <v>1</v>
      </c>
      <c r="E5" s="153" t="s">
        <v>3</v>
      </c>
      <c r="F5" s="146" t="s">
        <v>18</v>
      </c>
      <c r="G5" s="29"/>
      <c r="H5" s="27" t="s">
        <v>15</v>
      </c>
      <c r="I5" s="45" t="s">
        <v>67</v>
      </c>
      <c r="J5" s="13"/>
      <c r="K5" s="13"/>
      <c r="L5" s="107" t="s">
        <v>41</v>
      </c>
      <c r="M5" s="103" t="s">
        <v>74</v>
      </c>
      <c r="N5" s="53"/>
      <c r="O5" s="26" t="s">
        <v>10</v>
      </c>
      <c r="P5" s="35">
        <v>1.0000000000000001E-15</v>
      </c>
      <c r="R5" s="48" t="s">
        <v>27</v>
      </c>
      <c r="S5" s="51">
        <f>COUNT(C36:C2030)</f>
        <v>61</v>
      </c>
      <c r="V5" s="4"/>
      <c r="W5" s="14"/>
      <c r="X5" s="24"/>
    </row>
    <row r="6" spans="1:33" s="22" customFormat="1" ht="18.75" customHeight="1" thickBot="1" x14ac:dyDescent="0.4">
      <c r="B6" s="155"/>
      <c r="C6" s="162"/>
      <c r="D6" s="156"/>
      <c r="E6" s="156"/>
      <c r="F6" s="148"/>
      <c r="G6" s="29"/>
      <c r="H6" s="53"/>
      <c r="I6" s="53"/>
      <c r="J6" s="13"/>
      <c r="K6" s="13"/>
      <c r="L6" s="108" t="s">
        <v>42</v>
      </c>
      <c r="M6" s="104">
        <v>0.51</v>
      </c>
      <c r="N6" s="53"/>
      <c r="O6" s="110" t="s">
        <v>9</v>
      </c>
      <c r="P6" s="111">
        <v>99</v>
      </c>
      <c r="R6" s="46" t="s">
        <v>2</v>
      </c>
      <c r="S6" s="47">
        <f>COUNTA(J29:AM29)</f>
        <v>0</v>
      </c>
      <c r="X6" s="24"/>
      <c r="Z6" s="20"/>
      <c r="AA6" s="20"/>
      <c r="AB6" s="20"/>
      <c r="AC6" s="20"/>
      <c r="AD6" s="20"/>
      <c r="AE6" s="20"/>
      <c r="AF6" s="20"/>
      <c r="AG6" s="20"/>
    </row>
    <row r="7" spans="1:33" s="20" customFormat="1" ht="16" thickBot="1" x14ac:dyDescent="0.4">
      <c r="A7" s="7"/>
      <c r="B7" s="65" t="s">
        <v>28</v>
      </c>
      <c r="C7" s="84" t="str">
        <f t="shared" ref="C7:C26" si="0">IF(COUNTA(B7),"=","")</f>
        <v>=</v>
      </c>
      <c r="D7" s="66" t="s">
        <v>29</v>
      </c>
      <c r="E7" s="64" t="s">
        <v>64</v>
      </c>
      <c r="F7" s="81">
        <v>12.35</v>
      </c>
      <c r="G7" s="2"/>
      <c r="H7" s="79" t="s">
        <v>23</v>
      </c>
      <c r="I7" s="79" t="s">
        <v>24</v>
      </c>
      <c r="J7" s="80">
        <v>10</v>
      </c>
      <c r="K7" s="13"/>
      <c r="L7" s="108" t="s">
        <v>43</v>
      </c>
      <c r="M7" s="105">
        <v>3.2799999999999999E-3</v>
      </c>
      <c r="N7" s="53"/>
      <c r="O7" s="13"/>
      <c r="P7" s="13"/>
      <c r="R7" s="44" t="s">
        <v>39</v>
      </c>
      <c r="S7" s="34">
        <f>COUNTA(F7:F26)</f>
        <v>3</v>
      </c>
      <c r="X7" s="24"/>
    </row>
    <row r="8" spans="1:33" s="20" customFormat="1" ht="16" thickBot="1" x14ac:dyDescent="0.4">
      <c r="A8" s="7"/>
      <c r="B8" s="62" t="s">
        <v>60</v>
      </c>
      <c r="C8" s="84" t="str">
        <f t="shared" si="0"/>
        <v>=</v>
      </c>
      <c r="D8" s="63" t="s">
        <v>61</v>
      </c>
      <c r="E8" s="64" t="s">
        <v>65</v>
      </c>
      <c r="F8" s="82">
        <v>7.2</v>
      </c>
      <c r="G8" s="2"/>
      <c r="K8" s="53"/>
      <c r="L8" s="109" t="s">
        <v>45</v>
      </c>
      <c r="M8" s="106">
        <v>0.3</v>
      </c>
      <c r="N8" s="53"/>
      <c r="O8" s="27" t="s">
        <v>11</v>
      </c>
      <c r="P8" s="40">
        <v>-14</v>
      </c>
      <c r="R8" s="21"/>
      <c r="S8" s="21"/>
      <c r="X8" s="23"/>
    </row>
    <row r="9" spans="1:33" s="20" customFormat="1" x14ac:dyDescent="0.35">
      <c r="A9" s="7"/>
      <c r="B9" s="62" t="s">
        <v>62</v>
      </c>
      <c r="C9" s="84" t="str">
        <f t="shared" si="0"/>
        <v>=</v>
      </c>
      <c r="D9" s="63" t="s">
        <v>63</v>
      </c>
      <c r="E9" s="63" t="s">
        <v>66</v>
      </c>
      <c r="F9" s="83">
        <v>2.15</v>
      </c>
      <c r="G9" s="2"/>
      <c r="H9" s="142" t="s">
        <v>25</v>
      </c>
      <c r="I9" s="75" t="s">
        <v>19</v>
      </c>
      <c r="J9" s="76">
        <v>0</v>
      </c>
      <c r="K9" s="56"/>
      <c r="L9" s="53"/>
      <c r="M9" s="53"/>
      <c r="N9" s="53"/>
      <c r="R9" s="2"/>
      <c r="S9" s="53"/>
      <c r="X9" s="23"/>
    </row>
    <row r="10" spans="1:33" s="20" customFormat="1" ht="15.75" customHeight="1" thickBot="1" x14ac:dyDescent="0.4">
      <c r="A10" s="7"/>
      <c r="B10" s="62"/>
      <c r="C10" s="84" t="str">
        <f t="shared" si="0"/>
        <v/>
      </c>
      <c r="D10" s="63"/>
      <c r="E10" s="63"/>
      <c r="F10" s="82"/>
      <c r="G10" s="2"/>
      <c r="H10" s="143"/>
      <c r="I10" s="69" t="s">
        <v>20</v>
      </c>
      <c r="J10" s="77">
        <v>0.1</v>
      </c>
      <c r="K10" s="56"/>
      <c r="N10" s="53"/>
      <c r="R10" s="53"/>
      <c r="S10" s="53"/>
      <c r="X10" s="4"/>
    </row>
    <row r="11" spans="1:33" s="20" customFormat="1" ht="17.25" customHeight="1" thickBot="1" x14ac:dyDescent="0.4">
      <c r="A11" s="7"/>
      <c r="B11" s="62"/>
      <c r="C11" s="84" t="str">
        <f t="shared" si="0"/>
        <v/>
      </c>
      <c r="D11" s="63"/>
      <c r="E11" s="63"/>
      <c r="F11" s="82"/>
      <c r="G11" s="2"/>
      <c r="H11" s="144"/>
      <c r="I11" s="78" t="s">
        <v>21</v>
      </c>
      <c r="J11" s="70">
        <v>6</v>
      </c>
      <c r="K11" s="56"/>
      <c r="N11" s="53"/>
      <c r="R11" s="152" t="s">
        <v>17</v>
      </c>
      <c r="S11" s="154"/>
      <c r="X11" s="4"/>
    </row>
    <row r="12" spans="1:33" s="20" customFormat="1" ht="15.75" customHeight="1" thickBot="1" x14ac:dyDescent="0.4">
      <c r="A12" s="7"/>
      <c r="B12" s="62"/>
      <c r="C12" s="84" t="str">
        <f t="shared" ref="C12:C24" si="1">IF(COUNTA(B12),"=","")</f>
        <v/>
      </c>
      <c r="D12" s="63"/>
      <c r="E12" s="63"/>
      <c r="F12" s="82"/>
      <c r="G12" s="2"/>
      <c r="H12" s="53"/>
      <c r="I12" s="53"/>
      <c r="J12" s="53"/>
      <c r="K12" s="53"/>
      <c r="N12" s="53"/>
      <c r="R12" s="155"/>
      <c r="S12" s="157"/>
      <c r="V12" s="4"/>
      <c r="W12" s="14"/>
    </row>
    <row r="13" spans="1:33" s="20" customFormat="1" ht="16.5" customHeight="1" thickBot="1" x14ac:dyDescent="0.4">
      <c r="A13" s="7"/>
      <c r="B13" s="5"/>
      <c r="C13" s="84" t="str">
        <f t="shared" si="0"/>
        <v/>
      </c>
      <c r="D13" s="11"/>
      <c r="E13" s="11"/>
      <c r="F13" s="82"/>
      <c r="G13" s="2"/>
      <c r="I13" s="53"/>
      <c r="J13" s="53"/>
      <c r="K13" s="53"/>
      <c r="N13" s="53"/>
      <c r="R13" s="14"/>
      <c r="S13" s="14"/>
    </row>
    <row r="14" spans="1:33" s="20" customFormat="1" ht="15.75" customHeight="1" thickBot="1" x14ac:dyDescent="0.4">
      <c r="A14" s="8"/>
      <c r="B14" s="5"/>
      <c r="C14" s="84" t="str">
        <f t="shared" si="0"/>
        <v/>
      </c>
      <c r="D14" s="11"/>
      <c r="E14" s="11"/>
      <c r="F14" s="82"/>
      <c r="G14" s="2"/>
      <c r="J14" s="149" t="s">
        <v>57</v>
      </c>
      <c r="K14" s="150"/>
      <c r="L14" s="150"/>
      <c r="M14" s="150"/>
      <c r="N14" s="150"/>
      <c r="O14" s="151"/>
      <c r="R14" s="74" t="s">
        <v>12</v>
      </c>
      <c r="S14" s="94" t="s">
        <v>71</v>
      </c>
    </row>
    <row r="15" spans="1:33" s="20" customFormat="1" ht="15.75" customHeight="1" thickBot="1" x14ac:dyDescent="0.4">
      <c r="A15" s="8"/>
      <c r="B15" s="5"/>
      <c r="C15" s="84" t="str">
        <f t="shared" si="0"/>
        <v/>
      </c>
      <c r="D15" s="11"/>
      <c r="E15" s="11"/>
      <c r="F15" s="83"/>
      <c r="G15" s="2"/>
      <c r="J15" s="87" t="s">
        <v>49</v>
      </c>
      <c r="K15" s="87" t="s">
        <v>50</v>
      </c>
      <c r="L15" s="87" t="s">
        <v>56</v>
      </c>
      <c r="M15" s="87" t="s">
        <v>51</v>
      </c>
      <c r="N15" s="120" t="s">
        <v>52</v>
      </c>
      <c r="O15" s="120" t="s">
        <v>55</v>
      </c>
      <c r="R15" s="74" t="s">
        <v>67</v>
      </c>
      <c r="S15" s="94" t="s">
        <v>72</v>
      </c>
      <c r="U15" s="53"/>
    </row>
    <row r="16" spans="1:33" s="20" customFormat="1" ht="15.75" customHeight="1" x14ac:dyDescent="0.35">
      <c r="A16" s="8"/>
      <c r="B16" s="5"/>
      <c r="C16" s="84" t="str">
        <f t="shared" si="0"/>
        <v/>
      </c>
      <c r="D16" s="11"/>
      <c r="E16" s="11"/>
      <c r="F16" s="83"/>
      <c r="G16" s="2"/>
      <c r="I16" s="102" t="s">
        <v>53</v>
      </c>
      <c r="J16" s="124">
        <v>0</v>
      </c>
      <c r="K16" s="124">
        <v>0</v>
      </c>
      <c r="L16" s="125">
        <v>0</v>
      </c>
      <c r="M16" s="126">
        <v>0</v>
      </c>
      <c r="N16" s="125">
        <v>0</v>
      </c>
      <c r="O16" s="126">
        <v>0</v>
      </c>
      <c r="R16" s="21"/>
      <c r="S16" s="94" t="s">
        <v>73</v>
      </c>
    </row>
    <row r="17" spans="1:40" s="20" customFormat="1" ht="15.75" customHeight="1" thickBot="1" x14ac:dyDescent="0.4">
      <c r="A17" s="8"/>
      <c r="B17" s="5"/>
      <c r="C17" s="84" t="str">
        <f t="shared" si="0"/>
        <v/>
      </c>
      <c r="D17" s="11"/>
      <c r="E17" s="11"/>
      <c r="F17" s="83"/>
      <c r="G17" s="2"/>
      <c r="I17" s="30" t="s">
        <v>54</v>
      </c>
      <c r="J17" s="127">
        <f>-D31</f>
        <v>0.1</v>
      </c>
      <c r="K17" s="127">
        <v>0</v>
      </c>
      <c r="L17" s="128">
        <v>0</v>
      </c>
      <c r="M17" s="129">
        <v>0</v>
      </c>
      <c r="N17" s="128">
        <v>0</v>
      </c>
      <c r="O17" s="129">
        <v>0</v>
      </c>
      <c r="R17" s="21"/>
      <c r="S17" s="94" t="s">
        <v>74</v>
      </c>
      <c r="U17" s="4"/>
    </row>
    <row r="18" spans="1:40" s="20" customFormat="1" ht="15.75" customHeight="1" x14ac:dyDescent="0.35">
      <c r="A18" s="8"/>
      <c r="B18" s="5"/>
      <c r="C18" s="84" t="str">
        <f t="shared" si="1"/>
        <v/>
      </c>
      <c r="D18" s="11"/>
      <c r="E18" s="11"/>
      <c r="F18" s="83"/>
      <c r="G18" s="2"/>
      <c r="J18" s="53"/>
      <c r="K18" s="53"/>
      <c r="L18" s="53"/>
      <c r="O18" s="53"/>
      <c r="P18" s="23"/>
      <c r="R18" s="23"/>
      <c r="S18" s="94" t="s">
        <v>75</v>
      </c>
    </row>
    <row r="19" spans="1:40" s="23" customFormat="1" ht="15.75" customHeight="1" thickBot="1" x14ac:dyDescent="0.4">
      <c r="A19" s="9"/>
      <c r="B19" s="49"/>
      <c r="C19" s="84" t="str">
        <f t="shared" si="0"/>
        <v/>
      </c>
      <c r="D19" s="37"/>
      <c r="E19" s="37"/>
      <c r="F19" s="38"/>
      <c r="G19" s="2"/>
      <c r="L19" s="53"/>
      <c r="M19" s="13"/>
      <c r="N19" s="53"/>
      <c r="O19" s="53"/>
      <c r="P19" s="13"/>
      <c r="Q19" s="4"/>
      <c r="U19" s="20"/>
      <c r="V19" s="20"/>
      <c r="W19" s="20"/>
      <c r="X19" s="20"/>
      <c r="AA19" s="20"/>
      <c r="AB19" s="20"/>
      <c r="AC19" s="20"/>
      <c r="AD19" s="20"/>
      <c r="AE19" s="20"/>
      <c r="AF19" s="20"/>
      <c r="AG19" s="20"/>
      <c r="AH19" s="20"/>
    </row>
    <row r="20" spans="1:40" s="23" customFormat="1" ht="15.75" customHeight="1" thickBot="1" x14ac:dyDescent="0.4">
      <c r="A20" s="9"/>
      <c r="B20" s="5"/>
      <c r="C20" s="84" t="str">
        <f t="shared" si="0"/>
        <v/>
      </c>
      <c r="D20" s="11"/>
      <c r="E20" s="11"/>
      <c r="F20" s="32"/>
      <c r="G20" s="2"/>
      <c r="J20" s="149" t="s">
        <v>68</v>
      </c>
      <c r="K20" s="150"/>
      <c r="L20" s="150"/>
      <c r="M20" s="150"/>
      <c r="N20" s="150"/>
      <c r="O20" s="150"/>
      <c r="P20" s="150"/>
      <c r="Q20" s="150"/>
      <c r="R20" s="150"/>
      <c r="S20" s="151"/>
      <c r="U20" s="4"/>
      <c r="V20" s="20"/>
      <c r="W20" s="20"/>
      <c r="X20" s="4"/>
      <c r="AA20" s="20"/>
      <c r="AB20" s="20"/>
      <c r="AC20" s="20"/>
      <c r="AD20" s="20"/>
      <c r="AE20" s="20"/>
      <c r="AF20" s="20"/>
      <c r="AG20" s="20"/>
      <c r="AH20" s="20"/>
    </row>
    <row r="21" spans="1:40" s="23" customFormat="1" ht="16.5" customHeight="1" thickBot="1" x14ac:dyDescent="0.4">
      <c r="A21" s="9"/>
      <c r="B21" s="5"/>
      <c r="C21" s="84" t="str">
        <f t="shared" si="0"/>
        <v/>
      </c>
      <c r="D21" s="11"/>
      <c r="E21" s="11"/>
      <c r="F21" s="32"/>
      <c r="I21" s="72" t="s">
        <v>37</v>
      </c>
      <c r="J21" s="121" t="s">
        <v>26</v>
      </c>
      <c r="K21" s="122" t="s">
        <v>30</v>
      </c>
      <c r="L21" s="122" t="s">
        <v>29</v>
      </c>
      <c r="M21" s="122" t="s">
        <v>61</v>
      </c>
      <c r="N21" s="122" t="s">
        <v>63</v>
      </c>
      <c r="O21" s="122" t="s">
        <v>31</v>
      </c>
      <c r="P21" s="122"/>
      <c r="Q21" s="122"/>
      <c r="R21" s="122"/>
      <c r="S21" s="123"/>
      <c r="U21" s="20"/>
      <c r="W21" s="4"/>
      <c r="X21" s="20"/>
      <c r="AA21" s="20"/>
      <c r="AB21" s="20"/>
      <c r="AC21" s="20"/>
      <c r="AD21" s="20"/>
      <c r="AE21" s="20"/>
      <c r="AF21" s="20"/>
      <c r="AG21" s="20"/>
      <c r="AH21" s="20"/>
    </row>
    <row r="22" spans="1:40" s="23" customFormat="1" ht="15.75" customHeight="1" thickBot="1" x14ac:dyDescent="0.4">
      <c r="A22" s="9"/>
      <c r="B22" s="5"/>
      <c r="C22" s="84" t="str">
        <f t="shared" si="0"/>
        <v/>
      </c>
      <c r="D22" s="11"/>
      <c r="E22" s="11"/>
      <c r="F22" s="32"/>
      <c r="I22" s="132" t="s">
        <v>35</v>
      </c>
      <c r="J22" s="133">
        <v>-3</v>
      </c>
      <c r="K22" s="134">
        <v>1</v>
      </c>
      <c r="L22" s="134">
        <v>-2</v>
      </c>
      <c r="M22" s="134">
        <v>-1</v>
      </c>
      <c r="N22" s="134">
        <v>0</v>
      </c>
      <c r="O22" s="134">
        <v>-1</v>
      </c>
      <c r="P22" s="134"/>
      <c r="Q22" s="134"/>
      <c r="R22" s="134"/>
      <c r="S22" s="135"/>
      <c r="U22" s="20"/>
      <c r="W22" s="4"/>
      <c r="X22" s="20"/>
      <c r="AA22" s="20"/>
      <c r="AB22" s="20"/>
      <c r="AC22" s="20"/>
      <c r="AD22" s="20"/>
      <c r="AE22" s="20"/>
      <c r="AF22" s="20"/>
      <c r="AG22" s="20"/>
      <c r="AH22" s="20"/>
    </row>
    <row r="23" spans="1:40" s="23" customFormat="1" ht="15.75" customHeight="1" thickBot="1" x14ac:dyDescent="0.4">
      <c r="A23" s="9"/>
      <c r="B23" s="5"/>
      <c r="C23" s="84" t="str">
        <f t="shared" si="0"/>
        <v/>
      </c>
      <c r="D23" s="11"/>
      <c r="E23" s="11"/>
      <c r="F23" s="32"/>
      <c r="I23" s="120" t="s">
        <v>40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7"/>
      <c r="U23" s="20"/>
      <c r="W23" s="4"/>
      <c r="X23" s="20"/>
      <c r="AA23" s="20"/>
      <c r="AB23" s="20"/>
      <c r="AC23" s="20"/>
      <c r="AD23" s="20"/>
      <c r="AE23" s="20"/>
      <c r="AF23" s="20"/>
      <c r="AG23" s="20"/>
      <c r="AH23" s="20"/>
    </row>
    <row r="24" spans="1:40" s="23" customFormat="1" ht="15.75" customHeight="1" thickBot="1" x14ac:dyDescent="0.4">
      <c r="A24" s="9"/>
      <c r="B24" s="5"/>
      <c r="C24" s="84" t="str">
        <f t="shared" si="1"/>
        <v/>
      </c>
      <c r="D24" s="11"/>
      <c r="E24" s="11"/>
      <c r="F24" s="32"/>
      <c r="H24" s="158" t="s">
        <v>69</v>
      </c>
      <c r="I24" s="132" t="s">
        <v>49</v>
      </c>
      <c r="J24" s="138">
        <v>-0.25</v>
      </c>
      <c r="K24" s="138"/>
      <c r="L24" s="138">
        <v>-0.15</v>
      </c>
      <c r="M24" s="138">
        <v>-0.08</v>
      </c>
      <c r="N24" s="138"/>
      <c r="O24" s="138">
        <v>0.04</v>
      </c>
      <c r="P24" s="138"/>
      <c r="Q24" s="138"/>
      <c r="R24" s="138"/>
      <c r="S24" s="139"/>
      <c r="T24" s="28"/>
      <c r="U24" s="20"/>
      <c r="W24" s="4"/>
      <c r="X24" s="20"/>
      <c r="AA24" s="20"/>
      <c r="AB24" s="20"/>
      <c r="AC24" s="20"/>
      <c r="AD24" s="20"/>
      <c r="AE24" s="20"/>
      <c r="AF24" s="20"/>
      <c r="AG24" s="20"/>
      <c r="AH24" s="20"/>
    </row>
    <row r="25" spans="1:40" s="23" customFormat="1" ht="15.75" customHeight="1" thickBot="1" x14ac:dyDescent="0.4">
      <c r="A25" s="9"/>
      <c r="B25" s="5"/>
      <c r="C25" s="84" t="str">
        <f t="shared" si="0"/>
        <v/>
      </c>
      <c r="D25" s="11"/>
      <c r="E25" s="11"/>
      <c r="F25" s="32"/>
      <c r="H25" s="158"/>
      <c r="I25" s="132" t="s">
        <v>50</v>
      </c>
      <c r="J25" s="138"/>
      <c r="K25" s="138"/>
      <c r="L25" s="138"/>
      <c r="M25" s="138"/>
      <c r="N25" s="138"/>
      <c r="O25" s="138"/>
      <c r="P25" s="138"/>
      <c r="Q25" s="138"/>
      <c r="R25" s="138"/>
      <c r="S25" s="139"/>
      <c r="T25" s="1"/>
      <c r="U25" s="4"/>
      <c r="W25" s="4"/>
      <c r="X25" s="4"/>
      <c r="AA25" s="20"/>
      <c r="AB25" s="20"/>
      <c r="AC25" s="20"/>
      <c r="AD25" s="20"/>
      <c r="AE25" s="20"/>
      <c r="AF25" s="20"/>
      <c r="AG25" s="20"/>
      <c r="AH25" s="20"/>
    </row>
    <row r="26" spans="1:40" s="23" customFormat="1" ht="16.5" customHeight="1" thickBot="1" x14ac:dyDescent="0.4">
      <c r="A26" s="9"/>
      <c r="B26" s="6"/>
      <c r="C26" s="84" t="str">
        <f t="shared" si="0"/>
        <v/>
      </c>
      <c r="D26" s="10"/>
      <c r="E26" s="10"/>
      <c r="F26" s="33"/>
      <c r="H26" s="158"/>
      <c r="I26" s="132" t="s">
        <v>70</v>
      </c>
      <c r="J26" s="138"/>
      <c r="K26" s="138"/>
      <c r="L26" s="138"/>
      <c r="M26" s="138"/>
      <c r="N26" s="138"/>
      <c r="O26" s="138"/>
      <c r="P26" s="138"/>
      <c r="Q26" s="138"/>
      <c r="R26" s="138"/>
      <c r="S26" s="139"/>
      <c r="T26" s="1"/>
      <c r="U26" s="20"/>
      <c r="V26" s="3"/>
      <c r="W26" s="4"/>
      <c r="X26" s="21"/>
      <c r="AA26" s="20"/>
      <c r="AB26" s="20"/>
      <c r="AC26" s="20"/>
      <c r="AD26" s="20"/>
      <c r="AE26" s="20"/>
      <c r="AF26" s="20"/>
      <c r="AG26" s="20"/>
      <c r="AH26" s="20"/>
    </row>
    <row r="27" spans="1:40" s="20" customFormat="1" ht="16" thickBot="1" x14ac:dyDescent="0.4">
      <c r="A27" s="9"/>
      <c r="B27" s="25"/>
      <c r="C27" s="25"/>
      <c r="D27" s="12"/>
      <c r="E27" s="50"/>
      <c r="F27" s="50"/>
      <c r="H27" s="158"/>
      <c r="I27" s="132" t="s">
        <v>51</v>
      </c>
      <c r="J27" s="138"/>
      <c r="K27" s="138"/>
      <c r="L27" s="138"/>
      <c r="M27" s="138"/>
      <c r="N27" s="138"/>
      <c r="O27" s="138"/>
      <c r="P27" s="138"/>
      <c r="Q27" s="138"/>
      <c r="R27" s="138"/>
      <c r="S27" s="139"/>
      <c r="T27" s="21"/>
      <c r="V27" s="3"/>
      <c r="W27" s="4"/>
    </row>
    <row r="28" spans="1:40" ht="16" thickBot="1" x14ac:dyDescent="0.4">
      <c r="A28" s="9"/>
      <c r="B28" s="53"/>
      <c r="C28" s="53"/>
      <c r="D28" s="53"/>
      <c r="E28" s="53"/>
      <c r="F28" s="53"/>
      <c r="G28" s="53"/>
      <c r="H28" s="158"/>
      <c r="I28" s="120" t="s">
        <v>52</v>
      </c>
      <c r="J28" s="138"/>
      <c r="K28" s="138"/>
      <c r="L28" s="138"/>
      <c r="M28" s="138"/>
      <c r="N28" s="138"/>
      <c r="O28" s="138"/>
      <c r="P28" s="138"/>
      <c r="Q28" s="138"/>
      <c r="R28" s="138"/>
      <c r="S28" s="139"/>
      <c r="T28" s="55"/>
      <c r="U28" s="55"/>
      <c r="V28" s="56"/>
      <c r="W28" s="56"/>
      <c r="X28" s="56"/>
      <c r="Y28" s="59"/>
      <c r="Z28" s="61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1:40" ht="16" thickBot="1" x14ac:dyDescent="0.4">
      <c r="A29" s="9"/>
      <c r="B29" s="72" t="s">
        <v>38</v>
      </c>
      <c r="C29" s="88" t="s">
        <v>26</v>
      </c>
      <c r="D29" s="89" t="s">
        <v>30</v>
      </c>
      <c r="E29" s="89"/>
      <c r="F29" s="90"/>
      <c r="G29" s="91"/>
      <c r="H29" s="158"/>
      <c r="I29" s="120" t="s">
        <v>55</v>
      </c>
      <c r="J29" s="140"/>
      <c r="K29" s="140"/>
      <c r="L29" s="140"/>
      <c r="M29" s="140"/>
      <c r="N29" s="140"/>
      <c r="O29" s="140"/>
      <c r="P29" s="140"/>
      <c r="Q29" s="140"/>
      <c r="R29" s="140"/>
      <c r="S29" s="141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</row>
    <row r="30" spans="1:40" s="59" customFormat="1" x14ac:dyDescent="0.35">
      <c r="A30" s="53"/>
      <c r="B30" s="85" t="s">
        <v>53</v>
      </c>
      <c r="C30" s="117">
        <v>1.6E-2</v>
      </c>
      <c r="D30" s="113">
        <v>4.8000000000000001E-2</v>
      </c>
      <c r="E30" s="113"/>
      <c r="F30" s="113"/>
      <c r="G30" s="114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40" s="59" customFormat="1" ht="16" thickBot="1" x14ac:dyDescent="0.4">
      <c r="A31" s="53"/>
      <c r="B31" s="30" t="s">
        <v>54</v>
      </c>
      <c r="C31" s="118">
        <v>0</v>
      </c>
      <c r="D31" s="115">
        <v>-0.1</v>
      </c>
      <c r="E31" s="115"/>
      <c r="F31" s="115"/>
      <c r="G31" s="116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40" x14ac:dyDescent="0.35">
      <c r="A32" s="53"/>
      <c r="H32" s="55"/>
      <c r="I32" s="59"/>
      <c r="J32" s="59"/>
      <c r="L32" s="59"/>
      <c r="M32" s="55"/>
      <c r="N32" s="55"/>
      <c r="O32" s="55"/>
      <c r="P32" s="55"/>
      <c r="Q32" s="60"/>
      <c r="R32" s="58"/>
      <c r="S32" s="55"/>
      <c r="T32" s="55"/>
      <c r="U32" s="55"/>
      <c r="V32" s="56"/>
      <c r="W32" s="56"/>
      <c r="X32" s="56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</row>
    <row r="33" spans="1:40" ht="16" thickBot="1" x14ac:dyDescent="0.4">
      <c r="A33" s="53"/>
      <c r="B33" s="52"/>
      <c r="C33" s="55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7"/>
      <c r="Q33" s="60"/>
      <c r="R33" s="58"/>
      <c r="S33" s="55"/>
      <c r="T33" s="55"/>
      <c r="U33" s="55"/>
      <c r="V33" s="56"/>
      <c r="W33" s="56"/>
      <c r="X33" s="56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</row>
    <row r="34" spans="1:40" ht="15.75" customHeight="1" thickBot="1" x14ac:dyDescent="0.4">
      <c r="A34" s="68"/>
      <c r="B34" s="42"/>
      <c r="C34" s="149" t="s">
        <v>48</v>
      </c>
      <c r="D34" s="150"/>
      <c r="E34" s="150"/>
      <c r="F34" s="150"/>
      <c r="G34" s="151"/>
      <c r="I34" s="149" t="s">
        <v>47</v>
      </c>
      <c r="J34" s="150"/>
      <c r="K34" s="150"/>
      <c r="L34" s="150"/>
      <c r="M34" s="150"/>
      <c r="N34" s="150"/>
      <c r="O34" s="150"/>
      <c r="P34" s="150"/>
      <c r="Q34" s="150"/>
      <c r="R34" s="150"/>
      <c r="S34" s="151"/>
      <c r="T34" s="42"/>
      <c r="U34" s="42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</row>
    <row r="35" spans="1:40" ht="16" thickBot="1" x14ac:dyDescent="0.4">
      <c r="A35" s="42"/>
      <c r="B35" s="86" t="s">
        <v>34</v>
      </c>
      <c r="C35" s="73" t="s">
        <v>26</v>
      </c>
      <c r="D35" s="71" t="s">
        <v>30</v>
      </c>
      <c r="E35" s="71"/>
      <c r="F35" s="71"/>
      <c r="G35" s="71"/>
      <c r="I35" s="86" t="s">
        <v>34</v>
      </c>
      <c r="J35" s="73" t="s">
        <v>26</v>
      </c>
      <c r="K35" s="71" t="s">
        <v>30</v>
      </c>
      <c r="L35" s="71" t="s">
        <v>29</v>
      </c>
      <c r="M35" s="71" t="s">
        <v>61</v>
      </c>
      <c r="N35" s="71" t="s">
        <v>63</v>
      </c>
      <c r="O35" s="71" t="s">
        <v>31</v>
      </c>
      <c r="P35" s="71" t="s">
        <v>32</v>
      </c>
      <c r="Q35" s="71" t="s">
        <v>33</v>
      </c>
      <c r="R35" s="71"/>
      <c r="S35" s="71"/>
      <c r="T35" s="42"/>
      <c r="U35" s="42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</row>
    <row r="36" spans="1:40" x14ac:dyDescent="0.35">
      <c r="A36" s="42"/>
      <c r="B36" s="112">
        <v>0</v>
      </c>
      <c r="C36" s="92">
        <v>1.6E-2</v>
      </c>
      <c r="D36" s="92">
        <v>4.8000000000000001E-2</v>
      </c>
      <c r="E36" s="92"/>
      <c r="F36" s="92"/>
      <c r="G36" s="92"/>
      <c r="H36" s="52"/>
      <c r="I36" s="112">
        <v>0</v>
      </c>
      <c r="J36" s="131">
        <v>8.866731820946383E-18</v>
      </c>
      <c r="K36" s="131">
        <v>8.1788112213061585E-3</v>
      </c>
      <c r="L36" s="131">
        <v>9.2082189097949488E-8</v>
      </c>
      <c r="M36" s="131">
        <v>8.1786270554508635E-3</v>
      </c>
      <c r="N36" s="92">
        <v>7.8212808623600288E-3</v>
      </c>
      <c r="O36" s="92">
        <v>1.4770749168321982E-12</v>
      </c>
      <c r="P36" s="92"/>
      <c r="Q36" s="92">
        <v>2.0873098158330059</v>
      </c>
      <c r="R36" s="92"/>
      <c r="S36" s="119"/>
      <c r="T36" s="42"/>
      <c r="U36" s="42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</row>
    <row r="37" spans="1:40" x14ac:dyDescent="0.35">
      <c r="A37" s="42"/>
      <c r="B37" s="112">
        <v>0.1</v>
      </c>
      <c r="C37" s="92">
        <v>1.5841584158415842E-2</v>
      </c>
      <c r="D37" s="92">
        <v>4.6534653465346534E-2</v>
      </c>
      <c r="E37" s="92"/>
      <c r="F37" s="92"/>
      <c r="G37" s="92"/>
      <c r="H37" s="52"/>
      <c r="I37" s="112">
        <v>0.1</v>
      </c>
      <c r="J37" s="131">
        <v>1.1146863535629487E-17</v>
      </c>
      <c r="K37" s="131">
        <v>7.4748321343676071E-3</v>
      </c>
      <c r="L37" s="131">
        <v>1.0488379316677338E-7</v>
      </c>
      <c r="M37" s="131">
        <v>8.4647213750613723E-3</v>
      </c>
      <c r="N37" s="92">
        <v>7.3767578995612921E-3</v>
      </c>
      <c r="O37" s="92">
        <v>1.620866091830929E-12</v>
      </c>
      <c r="P37" s="92"/>
      <c r="Q37" s="92">
        <v>2.1263985560385095</v>
      </c>
      <c r="R37" s="92"/>
      <c r="S37" s="119"/>
      <c r="T37" s="42"/>
      <c r="U37" s="42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</row>
    <row r="38" spans="1:40" ht="15" customHeight="1" x14ac:dyDescent="0.35">
      <c r="A38" s="42"/>
      <c r="B38" s="112">
        <v>0.2</v>
      </c>
      <c r="C38" s="92">
        <v>1.5686274509803921E-2</v>
      </c>
      <c r="D38" s="92">
        <v>4.5098039215686274E-2</v>
      </c>
      <c r="E38" s="92"/>
      <c r="F38" s="92"/>
      <c r="G38" s="92"/>
      <c r="H38" s="52"/>
      <c r="I38" s="112">
        <v>0.2</v>
      </c>
      <c r="J38" s="131">
        <v>1.4144859936750791E-17</v>
      </c>
      <c r="K38" s="131">
        <v>6.8002188043564896E-3</v>
      </c>
      <c r="L38" s="131">
        <v>1.2002177477077827E-7</v>
      </c>
      <c r="M38" s="131">
        <v>8.7607630727455157E-3</v>
      </c>
      <c r="N38" s="92">
        <v>6.9253914152836247E-3</v>
      </c>
      <c r="O38" s="92">
        <v>1.7868891471588757E-12</v>
      </c>
      <c r="P38" s="92"/>
      <c r="Q38" s="92">
        <v>2.167477113176727</v>
      </c>
      <c r="R38" s="92"/>
      <c r="S38" s="119"/>
      <c r="T38" s="42"/>
      <c r="U38" s="42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</row>
    <row r="39" spans="1:40" ht="15.75" customHeight="1" x14ac:dyDescent="0.35">
      <c r="A39" s="42"/>
      <c r="B39" s="112">
        <v>0.30000000000000004</v>
      </c>
      <c r="C39" s="92">
        <v>1.5533980582524271E-2</v>
      </c>
      <c r="D39" s="92">
        <v>4.3689320388349509E-2</v>
      </c>
      <c r="E39" s="92"/>
      <c r="F39" s="92"/>
      <c r="G39" s="92"/>
      <c r="H39" s="52"/>
      <c r="I39" s="112">
        <v>0.30000000000000004</v>
      </c>
      <c r="J39" s="131">
        <v>1.8139433772056096E-17</v>
      </c>
      <c r="K39" s="131">
        <v>6.1542862885570126E-3</v>
      </c>
      <c r="L39" s="131">
        <v>1.3806434309335228E-7</v>
      </c>
      <c r="M39" s="131">
        <v>9.0666315171137844E-3</v>
      </c>
      <c r="N39" s="92">
        <v>6.4672110010673715E-3</v>
      </c>
      <c r="O39" s="92">
        <v>1.9802906413706756E-12</v>
      </c>
      <c r="P39" s="92"/>
      <c r="Q39" s="92">
        <v>2.2108223048632452</v>
      </c>
      <c r="R39" s="92"/>
      <c r="S39" s="119"/>
      <c r="T39" s="42"/>
      <c r="U39" s="42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</row>
    <row r="40" spans="1:40" x14ac:dyDescent="0.35">
      <c r="A40" s="42"/>
      <c r="B40" s="112">
        <v>0.4</v>
      </c>
      <c r="C40" s="92">
        <v>1.5384615384615384E-2</v>
      </c>
      <c r="D40" s="92">
        <v>4.2307692307692303E-2</v>
      </c>
      <c r="E40" s="92"/>
      <c r="F40" s="92"/>
      <c r="G40" s="92"/>
      <c r="H40" s="52"/>
      <c r="I40" s="112">
        <v>0.4</v>
      </c>
      <c r="J40" s="131">
        <v>2.3544306368323291E-17</v>
      </c>
      <c r="K40" s="131">
        <v>5.5363152931617258E-3</v>
      </c>
      <c r="L40" s="131">
        <v>1.5976866607116799E-7</v>
      </c>
      <c r="M40" s="131">
        <v>9.382149599775437E-3</v>
      </c>
      <c r="N40" s="92">
        <v>6.002306016173852E-3</v>
      </c>
      <c r="O40" s="92">
        <v>2.2079245082205847E-12</v>
      </c>
      <c r="P40" s="92"/>
      <c r="Q40" s="92">
        <v>2.2567791847757999</v>
      </c>
      <c r="R40" s="92"/>
      <c r="S40" s="119"/>
      <c r="T40" s="42"/>
      <c r="U40" s="42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</row>
    <row r="41" spans="1:40" x14ac:dyDescent="0.35">
      <c r="A41" s="42"/>
      <c r="B41" s="112">
        <v>0.5</v>
      </c>
      <c r="C41" s="92">
        <v>1.5238095238095238E-2</v>
      </c>
      <c r="D41" s="92">
        <v>4.0952380952380948E-2</v>
      </c>
      <c r="E41" s="92"/>
      <c r="F41" s="92"/>
      <c r="G41" s="92"/>
      <c r="H41" s="52"/>
      <c r="I41" s="112">
        <v>0.5</v>
      </c>
      <c r="J41" s="131">
        <v>3.0990434788636517E-17</v>
      </c>
      <c r="K41" s="131">
        <v>4.9455519535817191E-3</v>
      </c>
      <c r="L41" s="131">
        <v>1.8616644126474392E-7</v>
      </c>
      <c r="M41" s="131">
        <v>9.7070843801247333E-3</v>
      </c>
      <c r="N41" s="92">
        <v>5.5308246915292082E-3</v>
      </c>
      <c r="O41" s="92">
        <v>2.479127779397432E-12</v>
      </c>
      <c r="P41" s="92"/>
      <c r="Q41" s="92">
        <v>2.3057852314646294</v>
      </c>
      <c r="R41" s="92"/>
      <c r="S41" s="119"/>
      <c r="T41" s="42"/>
      <c r="U41" s="42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</row>
    <row r="42" spans="1:40" x14ac:dyDescent="0.35">
      <c r="A42" s="42"/>
      <c r="B42" s="112">
        <v>0.60000000000000009</v>
      </c>
      <c r="C42" s="92">
        <v>1.509433962264151E-2</v>
      </c>
      <c r="D42" s="92">
        <v>3.962264150943396E-2</v>
      </c>
      <c r="E42" s="92"/>
      <c r="F42" s="92"/>
      <c r="G42" s="92"/>
      <c r="H42" s="52"/>
      <c r="I42" s="112">
        <v>0.60000000000000009</v>
      </c>
      <c r="J42" s="131">
        <v>4.147131575933793E-17</v>
      </c>
      <c r="K42" s="131">
        <v>4.3812088864534342E-3</v>
      </c>
      <c r="L42" s="131">
        <v>2.1870080248768654E-7</v>
      </c>
      <c r="M42" s="131">
        <v>1.0041148840531941E-2</v>
      </c>
      <c r="N42" s="92">
        <v>5.0529720813070377E-3</v>
      </c>
      <c r="O42" s="92">
        <v>2.8069618236892679E-12</v>
      </c>
      <c r="P42" s="92"/>
      <c r="Q42" s="92">
        <v>2.3584060401175533</v>
      </c>
      <c r="R42" s="92"/>
      <c r="S42" s="119"/>
      <c r="T42" s="42"/>
      <c r="U42" s="42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</row>
    <row r="43" spans="1:40" x14ac:dyDescent="0.35">
      <c r="A43" s="42"/>
      <c r="B43" s="112">
        <v>0.70000000000000007</v>
      </c>
      <c r="C43" s="92">
        <v>1.4953271028037384E-2</v>
      </c>
      <c r="D43" s="92">
        <v>3.8317757009345796E-2</v>
      </c>
      <c r="E43" s="92"/>
      <c r="F43" s="92"/>
      <c r="G43" s="92"/>
      <c r="H43" s="52"/>
      <c r="I43" s="112">
        <v>0.70000000000000007</v>
      </c>
      <c r="J43" s="131">
        <v>5.6612293567264664E-17</v>
      </c>
      <c r="K43" s="131">
        <v>3.8424674713339064E-3</v>
      </c>
      <c r="L43" s="131">
        <v>2.5945448597422821E-7</v>
      </c>
      <c r="M43" s="131">
        <v>1.0384004633917868E-2</v>
      </c>
      <c r="N43" s="92">
        <v>4.569006939633493E-3</v>
      </c>
      <c r="O43" s="92">
        <v>3.2102810529156543E-12</v>
      </c>
      <c r="P43" s="92"/>
      <c r="Q43" s="92">
        <v>2.4153898003617202</v>
      </c>
      <c r="R43" s="92"/>
      <c r="S43" s="119"/>
      <c r="T43" s="42"/>
      <c r="U43" s="42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</row>
    <row r="44" spans="1:40" x14ac:dyDescent="0.35">
      <c r="A44" s="42"/>
      <c r="B44" s="112">
        <v>0.8</v>
      </c>
      <c r="C44" s="92">
        <v>1.4814814814814814E-2</v>
      </c>
      <c r="D44" s="92">
        <v>3.7037037037037035E-2</v>
      </c>
      <c r="E44" s="92"/>
      <c r="F44" s="92"/>
      <c r="G44" s="92"/>
      <c r="H44" s="52"/>
      <c r="I44" s="112">
        <v>0.8</v>
      </c>
      <c r="J44" s="131">
        <v>7.9199067224498519E-17</v>
      </c>
      <c r="K44" s="131">
        <v>3.3284812838390303E-3</v>
      </c>
      <c r="L44" s="131">
        <v>3.1154908407155387E-7</v>
      </c>
      <c r="M44" s="131">
        <v>1.0735265589360709E-2</v>
      </c>
      <c r="N44" s="92">
        <v>4.0792376763699621E-3</v>
      </c>
      <c r="O44" s="92">
        <v>3.7173528241097248E-12</v>
      </c>
      <c r="P44" s="92"/>
      <c r="Q44" s="92">
        <v>2.4777538807577617</v>
      </c>
      <c r="R44" s="92"/>
      <c r="S44" s="119"/>
      <c r="T44" s="42"/>
      <c r="U44" s="42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</row>
    <row r="45" spans="1:40" x14ac:dyDescent="0.35">
      <c r="A45" s="42"/>
      <c r="B45" s="112">
        <v>0.9</v>
      </c>
      <c r="C45" s="92">
        <v>1.4678899082568806E-2</v>
      </c>
      <c r="D45" s="92">
        <v>3.5779816513761463E-2</v>
      </c>
      <c r="E45" s="92"/>
      <c r="F45" s="92"/>
      <c r="G45" s="92"/>
      <c r="H45" s="52"/>
      <c r="I45" s="112">
        <v>0.9</v>
      </c>
      <c r="J45" s="131">
        <v>1.1428992556949086E-16</v>
      </c>
      <c r="K45" s="131">
        <v>2.8383805846878352E-3</v>
      </c>
      <c r="L45" s="131">
        <v>3.7988638718446945E-7</v>
      </c>
      <c r="M45" s="131">
        <v>1.10945015414855E-2</v>
      </c>
      <c r="N45" s="92">
        <v>3.5840176546960102E-3</v>
      </c>
      <c r="O45" s="92">
        <v>4.3725788977879697E-12</v>
      </c>
      <c r="P45" s="92"/>
      <c r="Q45" s="92">
        <v>2.5469293725331816</v>
      </c>
      <c r="R45" s="92"/>
      <c r="S45" s="119"/>
      <c r="T45" s="42"/>
      <c r="U45" s="42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</row>
    <row r="46" spans="1:40" x14ac:dyDescent="0.35">
      <c r="A46" s="42"/>
      <c r="B46" s="112">
        <v>1</v>
      </c>
      <c r="C46" s="92">
        <v>1.4545454545454545E-2</v>
      </c>
      <c r="D46" s="92">
        <v>3.4545454545454546E-2</v>
      </c>
      <c r="E46" s="92"/>
      <c r="F46" s="92"/>
      <c r="G46" s="92"/>
      <c r="H46" s="52"/>
      <c r="I46" s="112">
        <v>1</v>
      </c>
      <c r="J46" s="131">
        <v>1.71770426592531E-16</v>
      </c>
      <c r="K46" s="131">
        <v>2.3712778358234588E-3</v>
      </c>
      <c r="L46" s="131">
        <v>4.7263063803691873E-7</v>
      </c>
      <c r="M46" s="131">
        <v>1.1461241660206031E-2</v>
      </c>
      <c r="N46" s="92">
        <v>3.0837402546103078E-3</v>
      </c>
      <c r="O46" s="92">
        <v>5.249934435571082E-12</v>
      </c>
      <c r="P46" s="92"/>
      <c r="Q46" s="92">
        <v>2.6250175580016162</v>
      </c>
      <c r="R46" s="92"/>
      <c r="S46" s="119"/>
      <c r="T46" s="42"/>
      <c r="U46" s="42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</row>
    <row r="47" spans="1:40" x14ac:dyDescent="0.35">
      <c r="A47" s="42"/>
      <c r="B47" s="112">
        <v>1.1000000000000001</v>
      </c>
      <c r="C47" s="92">
        <v>1.4414414414414415E-2</v>
      </c>
      <c r="D47" s="92">
        <v>3.3333333333333333E-2</v>
      </c>
      <c r="E47" s="92"/>
      <c r="F47" s="92"/>
      <c r="G47" s="92"/>
      <c r="H47" s="52"/>
      <c r="I47" s="112">
        <v>1.1000000000000001</v>
      </c>
      <c r="J47" s="131">
        <v>2.7292369274081126E-16</v>
      </c>
      <c r="K47" s="131">
        <v>1.9262744313069573E-3</v>
      </c>
      <c r="L47" s="131">
        <v>6.0446795069571262E-7</v>
      </c>
      <c r="M47" s="131">
        <v>1.1834975398832133E-2</v>
      </c>
      <c r="N47" s="92">
        <v>2.5788345476313135E-3</v>
      </c>
      <c r="O47" s="92">
        <v>6.482520216697105E-12</v>
      </c>
      <c r="P47" s="92"/>
      <c r="Q47" s="92">
        <v>2.7152818399986325</v>
      </c>
      <c r="R47" s="92"/>
      <c r="S47" s="119"/>
      <c r="T47" s="42"/>
      <c r="U47" s="42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</row>
    <row r="48" spans="1:40" x14ac:dyDescent="0.35">
      <c r="A48" s="42"/>
      <c r="B48" s="112">
        <v>1.2000000000000002</v>
      </c>
      <c r="C48" s="92">
        <v>1.4285714285714287E-2</v>
      </c>
      <c r="D48" s="92">
        <v>3.2142857142857147E-2</v>
      </c>
      <c r="E48" s="92"/>
      <c r="F48" s="92"/>
      <c r="G48" s="92"/>
      <c r="H48" s="52"/>
      <c r="I48" s="112">
        <v>1.2000000000000002</v>
      </c>
      <c r="J48" s="131">
        <v>4.7011624113548197E-16</v>
      </c>
      <c r="K48" s="131">
        <v>1.5024696475483125E-3</v>
      </c>
      <c r="L48" s="131">
        <v>8.0474846100835834E-7</v>
      </c>
      <c r="M48" s="131">
        <v>1.2215145856574211E-2</v>
      </c>
      <c r="N48" s="92">
        <v>2.0697636806785995E-3</v>
      </c>
      <c r="O48" s="92">
        <v>8.3363875289361648E-12</v>
      </c>
      <c r="P48" s="92"/>
      <c r="Q48" s="92">
        <v>2.8231942927265057</v>
      </c>
      <c r="R48" s="92"/>
      <c r="S48" s="119"/>
      <c r="T48" s="42"/>
      <c r="U48" s="42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</row>
    <row r="49" spans="1:40" x14ac:dyDescent="0.35">
      <c r="A49" s="42"/>
      <c r="B49" s="112">
        <v>1.3</v>
      </c>
      <c r="C49" s="92">
        <v>1.415929203539823E-2</v>
      </c>
      <c r="D49" s="92">
        <v>3.0973451327433624E-2</v>
      </c>
      <c r="E49" s="92"/>
      <c r="F49" s="92"/>
      <c r="G49" s="92"/>
      <c r="H49" s="52"/>
      <c r="I49" s="112">
        <v>1.3</v>
      </c>
      <c r="J49" s="131">
        <v>9.2030083258672641E-16</v>
      </c>
      <c r="K49" s="131">
        <v>1.0989760767291408E-3</v>
      </c>
      <c r="L49" s="131">
        <v>1.1418780020237786E-6</v>
      </c>
      <c r="M49" s="131">
        <v>1.2601117088051689E-2</v>
      </c>
      <c r="N49" s="92">
        <v>1.5570330693435994E-3</v>
      </c>
      <c r="O49" s="92">
        <v>1.1431710309508124E-11</v>
      </c>
      <c r="P49" s="92"/>
      <c r="Q49" s="92">
        <v>2.9590117614960798</v>
      </c>
      <c r="R49" s="92"/>
      <c r="S49" s="119"/>
      <c r="T49" s="42"/>
      <c r="U49" s="42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</row>
    <row r="50" spans="1:40" x14ac:dyDescent="0.35">
      <c r="A50" s="42"/>
      <c r="B50" s="112">
        <v>1.4000000000000001</v>
      </c>
      <c r="C50" s="92">
        <v>1.4035087719298246E-2</v>
      </c>
      <c r="D50" s="92">
        <v>2.9824561403508767E-2</v>
      </c>
      <c r="E50" s="92"/>
      <c r="F50" s="92"/>
      <c r="G50" s="92"/>
      <c r="H50" s="52"/>
      <c r="I50" s="112">
        <v>1.4000000000000001</v>
      </c>
      <c r="J50" s="131">
        <v>2.2758968037251534E-15</v>
      </c>
      <c r="K50" s="131">
        <v>7.1496366132700584E-4</v>
      </c>
      <c r="L50" s="131">
        <v>1.820582340310371E-6</v>
      </c>
      <c r="M50" s="131">
        <v>1.2992024233400765E-2</v>
      </c>
      <c r="N50" s="92">
        <v>1.0412429035549576E-3</v>
      </c>
      <c r="O50" s="92">
        <v>1.7624823129811258E-11</v>
      </c>
      <c r="P50" s="92"/>
      <c r="Q50" s="92">
        <v>3.1457160310467702</v>
      </c>
      <c r="R50" s="92"/>
      <c r="S50" s="119"/>
      <c r="T50" s="42"/>
      <c r="U50" s="42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</row>
    <row r="51" spans="1:40" x14ac:dyDescent="0.35">
      <c r="A51" s="42"/>
      <c r="B51" s="112">
        <v>1.5</v>
      </c>
      <c r="C51" s="92">
        <v>1.391304347826087E-2</v>
      </c>
      <c r="D51" s="92">
        <v>2.8695652173913039E-2</v>
      </c>
      <c r="E51" s="92"/>
      <c r="F51" s="92"/>
      <c r="G51" s="92"/>
      <c r="H51" s="52"/>
      <c r="I51" s="112">
        <v>1.5</v>
      </c>
      <c r="J51" s="131">
        <v>9.9368526789045121E-15</v>
      </c>
      <c r="K51" s="131">
        <v>3.4993058228397725E-4</v>
      </c>
      <c r="L51" s="131">
        <v>3.8555626800600997E-6</v>
      </c>
      <c r="M51" s="131">
        <v>1.33856976816449E-2</v>
      </c>
      <c r="N51" s="92">
        <v>5.23490233925979E-4</v>
      </c>
      <c r="O51" s="92">
        <v>3.6118726407734024E-11</v>
      </c>
      <c r="P51" s="92"/>
      <c r="Q51" s="92">
        <v>3.4560181005671686</v>
      </c>
      <c r="R51" s="92"/>
      <c r="S51" s="119"/>
      <c r="T51" s="42"/>
      <c r="U51" s="42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</row>
    <row r="52" spans="1:40" x14ac:dyDescent="0.35">
      <c r="A52" s="42"/>
      <c r="B52" s="112">
        <v>1.6</v>
      </c>
      <c r="C52" s="92">
        <v>1.3793103448275864E-2</v>
      </c>
      <c r="D52" s="92">
        <v>2.758620689655172E-2</v>
      </c>
      <c r="E52" s="92"/>
      <c r="F52" s="92"/>
      <c r="G52" s="92"/>
      <c r="H52" s="52"/>
      <c r="I52" s="112">
        <v>1.6</v>
      </c>
      <c r="J52" s="131">
        <v>2.3018466320933621E-12</v>
      </c>
      <c r="K52" s="131">
        <v>2.3463923236787996E-5</v>
      </c>
      <c r="L52" s="131">
        <v>5.9257823817027398E-5</v>
      </c>
      <c r="M52" s="131">
        <v>1.3698051176414015E-2</v>
      </c>
      <c r="N52" s="92">
        <v>3.5794445742975865E-5</v>
      </c>
      <c r="O52" s="92">
        <v>5.4055904968567866E-10</v>
      </c>
      <c r="P52" s="92"/>
      <c r="Q52" s="92">
        <v>4.6295993708378482</v>
      </c>
      <c r="R52" s="92"/>
      <c r="S52" s="119"/>
      <c r="T52" s="42"/>
      <c r="U52" s="42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</row>
    <row r="53" spans="1:40" x14ac:dyDescent="0.35">
      <c r="A53" s="42"/>
      <c r="B53" s="112">
        <v>1.7000000000000002</v>
      </c>
      <c r="C53" s="92">
        <v>1.3675213675213677E-2</v>
      </c>
      <c r="D53" s="92">
        <v>2.6495726495726492E-2</v>
      </c>
      <c r="E53" s="92"/>
      <c r="F53" s="92"/>
      <c r="G53" s="92"/>
      <c r="H53" s="52"/>
      <c r="I53" s="112">
        <v>1.7000000000000002</v>
      </c>
      <c r="J53" s="131">
        <v>5.2186976239003927E-10</v>
      </c>
      <c r="K53" s="131">
        <v>1.5478467926486618E-6</v>
      </c>
      <c r="L53" s="131">
        <v>8.5842497498257622E-4</v>
      </c>
      <c r="M53" s="131">
        <v>1.2814602579144393E-2</v>
      </c>
      <c r="N53" s="92">
        <v>2.1855992169456733E-6</v>
      </c>
      <c r="O53" s="92">
        <v>8.2819883545515147E-9</v>
      </c>
      <c r="P53" s="92"/>
      <c r="Q53" s="92">
        <v>5.8102720284077245</v>
      </c>
      <c r="R53" s="92"/>
      <c r="S53" s="119"/>
      <c r="T53" s="42"/>
      <c r="U53" s="42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</row>
    <row r="54" spans="1:40" x14ac:dyDescent="0.35">
      <c r="A54" s="42"/>
      <c r="B54" s="112">
        <v>1.8</v>
      </c>
      <c r="C54" s="92">
        <v>1.3559322033898305E-2</v>
      </c>
      <c r="D54" s="92">
        <v>2.5423728813559313E-2</v>
      </c>
      <c r="E54" s="92"/>
      <c r="F54" s="92"/>
      <c r="G54" s="92"/>
      <c r="H54" s="52"/>
      <c r="I54" s="112">
        <v>1.8</v>
      </c>
      <c r="J54" s="131">
        <v>2.2249526062987614E-9</v>
      </c>
      <c r="K54" s="131">
        <v>7.3995455188691687E-7</v>
      </c>
      <c r="L54" s="131">
        <v>1.6965905345591415E-3</v>
      </c>
      <c r="M54" s="131">
        <v>1.1861771995763057E-2</v>
      </c>
      <c r="N54" s="92">
        <v>9.5727862350201545E-7</v>
      </c>
      <c r="O54" s="92">
        <v>1.750294833543284E-8</v>
      </c>
      <c r="P54" s="92"/>
      <c r="Q54" s="92">
        <v>6.1307949538782989</v>
      </c>
      <c r="R54" s="92"/>
      <c r="S54" s="119"/>
      <c r="T54" s="42"/>
      <c r="U54" s="42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</row>
    <row r="55" spans="1:40" x14ac:dyDescent="0.35">
      <c r="A55" s="42"/>
      <c r="B55" s="112">
        <v>1.9000000000000001</v>
      </c>
      <c r="C55" s="92">
        <v>1.3445378151260503E-2</v>
      </c>
      <c r="D55" s="92">
        <v>2.4369747899159657E-2</v>
      </c>
      <c r="E55" s="92"/>
      <c r="F55" s="92"/>
      <c r="G55" s="92"/>
      <c r="H55" s="52"/>
      <c r="I55" s="112">
        <v>1.9000000000000001</v>
      </c>
      <c r="J55" s="131">
        <v>5.3899541319337948E-9</v>
      </c>
      <c r="K55" s="131">
        <v>4.671549380360841E-7</v>
      </c>
      <c r="L55" s="131">
        <v>2.5219880572047307E-3</v>
      </c>
      <c r="M55" s="131">
        <v>1.0922833437190072E-2</v>
      </c>
      <c r="N55" s="92">
        <v>5.5126691156817006E-7</v>
      </c>
      <c r="O55" s="92">
        <v>2.7988097961115854E-8</v>
      </c>
      <c r="P55" s="92"/>
      <c r="Q55" s="92">
        <v>6.330539056105664</v>
      </c>
      <c r="R55" s="92"/>
      <c r="S55" s="119"/>
      <c r="T55" s="42"/>
      <c r="U55" s="42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</row>
    <row r="56" spans="1:40" x14ac:dyDescent="0.35">
      <c r="A56" s="42"/>
      <c r="B56" s="112">
        <v>2</v>
      </c>
      <c r="C56" s="92">
        <v>1.3333333333333334E-2</v>
      </c>
      <c r="D56" s="92">
        <v>2.3333333333333331E-2</v>
      </c>
      <c r="E56" s="92"/>
      <c r="F56" s="92"/>
      <c r="G56" s="92"/>
      <c r="H56" s="52"/>
      <c r="I56" s="112">
        <v>2</v>
      </c>
      <c r="J56" s="131">
        <v>1.038058340504093E-8</v>
      </c>
      <c r="K56" s="131">
        <v>3.2924343034125565E-7</v>
      </c>
      <c r="L56" s="131">
        <v>3.3339542977394981E-3</v>
      </c>
      <c r="M56" s="131">
        <v>9.9990161099451878E-3</v>
      </c>
      <c r="N56" s="92">
        <v>3.5254506523957232E-7</v>
      </c>
      <c r="O56" s="92">
        <v>4.0062922608170193E-8</v>
      </c>
      <c r="P56" s="92"/>
      <c r="Q56" s="92">
        <v>6.4824828821065168</v>
      </c>
      <c r="R56" s="92"/>
      <c r="S56" s="119"/>
      <c r="T56" s="42"/>
      <c r="U56" s="42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</row>
    <row r="57" spans="1:40" x14ac:dyDescent="0.35">
      <c r="A57" s="42"/>
      <c r="B57" s="112">
        <v>2.1</v>
      </c>
      <c r="C57" s="92">
        <v>1.322314049586777E-2</v>
      </c>
      <c r="D57" s="92">
        <v>2.2314049586776859E-2</v>
      </c>
      <c r="E57" s="92"/>
      <c r="F57" s="92"/>
      <c r="G57" s="92"/>
      <c r="H57" s="52"/>
      <c r="I57" s="112">
        <v>2.1</v>
      </c>
      <c r="J57" s="131">
        <v>1.7689062567338155E-8</v>
      </c>
      <c r="K57" s="131">
        <v>2.4547604748435732E-7</v>
      </c>
      <c r="L57" s="131">
        <v>4.1326243294888447E-3</v>
      </c>
      <c r="M57" s="131">
        <v>9.0902614730523287E-3</v>
      </c>
      <c r="N57" s="92">
        <v>2.3700426429300516E-7</v>
      </c>
      <c r="O57" s="92">
        <v>5.4177656505157996E-8</v>
      </c>
      <c r="P57" s="92"/>
      <c r="Q57" s="92">
        <v>6.6099908780944467</v>
      </c>
      <c r="R57" s="92"/>
      <c r="S57" s="119"/>
      <c r="T57" s="42"/>
      <c r="U57" s="42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</row>
    <row r="58" spans="1:40" x14ac:dyDescent="0.35">
      <c r="A58" s="42"/>
      <c r="B58" s="112">
        <v>2.2000000000000002</v>
      </c>
      <c r="C58" s="92">
        <v>1.3114754098360657E-2</v>
      </c>
      <c r="D58" s="92">
        <v>2.1311475409836064E-2</v>
      </c>
      <c r="E58" s="92"/>
      <c r="F58" s="92"/>
      <c r="G58" s="92"/>
      <c r="H58" s="52"/>
      <c r="I58" s="112">
        <v>2.2000000000000002</v>
      </c>
      <c r="J58" s="131">
        <v>2.8001279130856353E-8</v>
      </c>
      <c r="K58" s="131">
        <v>1.8886593119382531E-7</v>
      </c>
      <c r="L58" s="131">
        <v>4.9182578434808482E-3</v>
      </c>
      <c r="M58" s="131">
        <v>8.196305099370093E-3</v>
      </c>
      <c r="N58" s="92">
        <v>1.6315423070633913E-7</v>
      </c>
      <c r="O58" s="92">
        <v>7.0961008059188027E-8</v>
      </c>
      <c r="P58" s="92"/>
      <c r="Q58" s="92">
        <v>6.7238463757411306</v>
      </c>
      <c r="R58" s="92"/>
      <c r="S58" s="119"/>
      <c r="T58" s="42"/>
      <c r="U58" s="42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</row>
    <row r="59" spans="1:40" x14ac:dyDescent="0.35">
      <c r="A59" s="42"/>
      <c r="B59" s="112">
        <v>2.3000000000000003</v>
      </c>
      <c r="C59" s="92">
        <v>1.3008130081300813E-2</v>
      </c>
      <c r="D59" s="92">
        <v>2.0325203252032513E-2</v>
      </c>
      <c r="E59" s="92"/>
      <c r="F59" s="92"/>
      <c r="G59" s="92"/>
      <c r="H59" s="52"/>
      <c r="I59" s="112">
        <v>2.3000000000000003</v>
      </c>
      <c r="J59" s="131">
        <v>4.230510182728398E-8</v>
      </c>
      <c r="K59" s="131">
        <v>1.4782835468483046E-7</v>
      </c>
      <c r="L59" s="131">
        <v>5.6911419885886279E-3</v>
      </c>
      <c r="M59" s="131">
        <v>7.3168326091347198E-3</v>
      </c>
      <c r="N59" s="92">
        <v>1.131784756986283E-7</v>
      </c>
      <c r="O59" s="92">
        <v>9.1318607220366066E-8</v>
      </c>
      <c r="P59" s="92"/>
      <c r="Q59" s="92">
        <v>6.8302422567254117</v>
      </c>
      <c r="R59" s="92"/>
      <c r="S59" s="119"/>
      <c r="T59" s="42"/>
      <c r="U59" s="42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</row>
    <row r="60" spans="1:40" x14ac:dyDescent="0.35">
      <c r="A60" s="42"/>
      <c r="B60" s="112">
        <v>2.4000000000000004</v>
      </c>
      <c r="C60" s="92">
        <v>1.2903225806451613E-2</v>
      </c>
      <c r="D60" s="92">
        <v>1.9354838709677413E-2</v>
      </c>
      <c r="E60" s="92"/>
      <c r="F60" s="92"/>
      <c r="G60" s="92"/>
      <c r="H60" s="52"/>
      <c r="I60" s="112">
        <v>2.4000000000000004</v>
      </c>
      <c r="J60" s="131">
        <v>6.2079705156096009E-8</v>
      </c>
      <c r="K60" s="131">
        <v>1.1656258436168263E-7</v>
      </c>
      <c r="L60" s="131">
        <v>6.4515668520635288E-3</v>
      </c>
      <c r="M60" s="131">
        <v>6.4515187227136743E-3</v>
      </c>
      <c r="N60" s="92">
        <v>7.8151969286501884E-8</v>
      </c>
      <c r="O60" s="92">
        <v>1.1660630562310907E-7</v>
      </c>
      <c r="P60" s="92"/>
      <c r="Q60" s="92">
        <v>6.9334408321922911</v>
      </c>
      <c r="R60" s="92"/>
      <c r="S60" s="119"/>
      <c r="T60" s="42"/>
      <c r="U60" s="42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</row>
    <row r="61" spans="1:40" x14ac:dyDescent="0.35">
      <c r="A61" s="42"/>
      <c r="B61" s="112">
        <v>2.5</v>
      </c>
      <c r="C61" s="92">
        <v>1.2800000000000001E-2</v>
      </c>
      <c r="D61" s="92">
        <v>1.84E-2</v>
      </c>
      <c r="E61" s="92"/>
      <c r="F61" s="92"/>
      <c r="G61" s="92"/>
      <c r="H61" s="52"/>
      <c r="I61" s="112">
        <v>2.5</v>
      </c>
      <c r="J61" s="131">
        <v>8.9646931085981821E-8</v>
      </c>
      <c r="K61" s="131">
        <v>9.1841119316463741E-8</v>
      </c>
      <c r="L61" s="131">
        <v>7.1998167013106271E-3</v>
      </c>
      <c r="M61" s="131">
        <v>5.6000405456323532E-3</v>
      </c>
      <c r="N61" s="92">
        <v>5.3106125954798126E-8</v>
      </c>
      <c r="O61" s="92">
        <v>1.4895207247556172E-7</v>
      </c>
      <c r="P61" s="92"/>
      <c r="Q61" s="92">
        <v>7.0369628319365045</v>
      </c>
      <c r="R61" s="92"/>
      <c r="S61" s="119"/>
      <c r="T61" s="42"/>
      <c r="U61" s="42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</row>
    <row r="62" spans="1:40" x14ac:dyDescent="0.35">
      <c r="A62" s="42"/>
      <c r="B62" s="112">
        <v>2.6</v>
      </c>
      <c r="C62" s="92">
        <v>1.2698412698412698E-2</v>
      </c>
      <c r="D62" s="92">
        <v>1.7460317460317457E-2</v>
      </c>
      <c r="E62" s="92"/>
      <c r="F62" s="92"/>
      <c r="G62" s="92"/>
      <c r="H62" s="52"/>
      <c r="I62" s="112">
        <v>2.6</v>
      </c>
      <c r="J62" s="131">
        <v>1.2887364603896357E-7</v>
      </c>
      <c r="K62" s="131">
        <v>7.1724221745428786E-8</v>
      </c>
      <c r="L62" s="131">
        <v>7.9361650667396418E-3</v>
      </c>
      <c r="M62" s="131">
        <v>4.7620837051948603E-3</v>
      </c>
      <c r="N62" s="92">
        <v>3.5052832172898942E-8</v>
      </c>
      <c r="O62" s="92">
        <v>1.9189953014480333E-7</v>
      </c>
      <c r="P62" s="92"/>
      <c r="Q62" s="92">
        <v>7.1443341554346933</v>
      </c>
      <c r="R62" s="92"/>
      <c r="S62" s="119"/>
      <c r="T62" s="42"/>
      <c r="U62" s="42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</row>
    <row r="63" spans="1:40" x14ac:dyDescent="0.35">
      <c r="A63" s="42"/>
      <c r="B63" s="112">
        <v>2.7</v>
      </c>
      <c r="C63" s="92">
        <v>1.2598425196850395E-2</v>
      </c>
      <c r="D63" s="92">
        <v>1.6535433070866142E-2</v>
      </c>
      <c r="E63" s="92"/>
      <c r="F63" s="92"/>
      <c r="G63" s="92"/>
      <c r="H63" s="52"/>
      <c r="I63" s="112">
        <v>2.7</v>
      </c>
      <c r="J63" s="131">
        <v>1.8671604817051867E-7</v>
      </c>
      <c r="K63" s="131">
        <v>5.4975232461658032E-8</v>
      </c>
      <c r="L63" s="131">
        <v>8.6608691285595622E-3</v>
      </c>
      <c r="M63" s="131">
        <v>3.9373472666844999E-3</v>
      </c>
      <c r="N63" s="92">
        <v>2.2085558175457129E-8</v>
      </c>
      <c r="O63" s="92">
        <v>2.518229693913781E-7</v>
      </c>
      <c r="P63" s="92"/>
      <c r="Q63" s="92">
        <v>7.2598329255578609</v>
      </c>
      <c r="R63" s="92"/>
      <c r="S63" s="119"/>
      <c r="T63" s="42"/>
      <c r="U63" s="42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</row>
    <row r="64" spans="1:40" x14ac:dyDescent="0.35">
      <c r="A64" s="42"/>
      <c r="B64" s="112">
        <v>2.8000000000000003</v>
      </c>
      <c r="C64" s="92">
        <v>1.2499999999999999E-2</v>
      </c>
      <c r="D64" s="92">
        <v>1.5624999999999997E-2</v>
      </c>
      <c r="E64" s="92"/>
      <c r="F64" s="92"/>
      <c r="G64" s="92"/>
      <c r="H64" s="52"/>
      <c r="I64" s="112">
        <v>2.8000000000000003</v>
      </c>
      <c r="J64" s="131">
        <v>2.7707727631782953E-7</v>
      </c>
      <c r="K64" s="131">
        <v>4.0768112453404972E-8</v>
      </c>
      <c r="L64" s="131">
        <v>9.3741580810587626E-3</v>
      </c>
      <c r="M64" s="131">
        <v>3.1255519120902088E-3</v>
      </c>
      <c r="N64" s="92">
        <v>1.2929574721870502E-8</v>
      </c>
      <c r="O64" s="92">
        <v>3.4146207578095336E-7</v>
      </c>
      <c r="P64" s="92"/>
      <c r="Q64" s="92">
        <v>7.3896793957356612</v>
      </c>
      <c r="R64" s="92"/>
      <c r="S64" s="119"/>
      <c r="T64" s="42"/>
      <c r="U64" s="42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</row>
    <row r="65" spans="1:40" x14ac:dyDescent="0.35">
      <c r="A65" s="42"/>
      <c r="B65" s="112">
        <v>2.9000000000000004</v>
      </c>
      <c r="C65" s="92">
        <v>1.2403100775193798E-2</v>
      </c>
      <c r="D65" s="92">
        <v>1.4728682170542632E-2</v>
      </c>
      <c r="E65" s="92"/>
      <c r="F65" s="92"/>
      <c r="G65" s="92"/>
      <c r="H65" s="52"/>
      <c r="I65" s="112">
        <v>2.9000000000000004</v>
      </c>
      <c r="J65" s="131">
        <v>4.3236367181157606E-7</v>
      </c>
      <c r="K65" s="131">
        <v>2.8530061875627808E-8</v>
      </c>
      <c r="L65" s="131">
        <v>1.0076199370847057E-2</v>
      </c>
      <c r="M65" s="131">
        <v>2.3264623411035318E-3</v>
      </c>
      <c r="N65" s="92">
        <v>6.699571418861232E-9</v>
      </c>
      <c r="O65" s="92">
        <v>4.9051128758893891E-7</v>
      </c>
      <c r="P65" s="92"/>
      <c r="Q65" s="92">
        <v>7.5446972864496678</v>
      </c>
      <c r="R65" s="92"/>
      <c r="S65" s="119"/>
      <c r="T65" s="42"/>
      <c r="U65" s="42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</row>
    <row r="66" spans="1:40" x14ac:dyDescent="0.35">
      <c r="A66" s="42"/>
      <c r="B66" s="112">
        <v>3</v>
      </c>
      <c r="C66" s="92">
        <v>1.2307692307692308E-2</v>
      </c>
      <c r="D66" s="92">
        <v>1.3846153846153841E-2</v>
      </c>
      <c r="E66" s="92"/>
      <c r="F66" s="92"/>
      <c r="G66" s="92"/>
      <c r="H66" s="52"/>
      <c r="I66" s="112">
        <v>3</v>
      </c>
      <c r="J66" s="131">
        <v>7.4956593645006406E-7</v>
      </c>
      <c r="K66" s="131">
        <v>1.7852325576927611E-8</v>
      </c>
      <c r="L66" s="131">
        <v>1.0766964402923252E-2</v>
      </c>
      <c r="M66" s="131">
        <v>1.5399755778001869E-3</v>
      </c>
      <c r="N66" s="92">
        <v>2.7610324502919723E-9</v>
      </c>
      <c r="O66" s="92">
        <v>7.8784779266714034E-7</v>
      </c>
      <c r="P66" s="92"/>
      <c r="Q66" s="92">
        <v>7.7483052014319034</v>
      </c>
      <c r="R66" s="92"/>
      <c r="S66" s="119"/>
      <c r="T66" s="42"/>
      <c r="U66" s="42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</row>
    <row r="67" spans="1:40" x14ac:dyDescent="0.35">
      <c r="A67" s="42"/>
      <c r="B67" s="112">
        <v>3.0999999999999996</v>
      </c>
      <c r="C67" s="92">
        <v>1.2213740458015267E-2</v>
      </c>
      <c r="D67" s="92">
        <v>1.2977099236641221E-2</v>
      </c>
      <c r="E67" s="92"/>
      <c r="F67" s="92"/>
      <c r="G67" s="92"/>
      <c r="H67" s="52"/>
      <c r="I67" s="112">
        <v>3.0999999999999996</v>
      </c>
      <c r="J67" s="131">
        <v>1.7093756321124309E-6</v>
      </c>
      <c r="K67" s="131">
        <v>8.4424981133303435E-9</v>
      </c>
      <c r="L67" s="131">
        <v>1.1445298014903293E-2</v>
      </c>
      <c r="M67" s="131">
        <v>7.6673242050470788E-4</v>
      </c>
      <c r="N67" s="92">
        <v>6.4697526097965001E-10</v>
      </c>
      <c r="O67" s="92">
        <v>1.6740026952536653E-6</v>
      </c>
      <c r="P67" s="92"/>
      <c r="Q67" s="92">
        <v>8.0735290277455931</v>
      </c>
      <c r="R67" s="92"/>
      <c r="S67" s="119"/>
      <c r="T67" s="42"/>
      <c r="U67" s="42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</row>
    <row r="68" spans="1:40" x14ac:dyDescent="0.35">
      <c r="A68" s="42"/>
      <c r="B68" s="112">
        <v>3.1999999999999997</v>
      </c>
      <c r="C68" s="92">
        <v>1.2121212121212123E-2</v>
      </c>
      <c r="D68" s="92">
        <v>1.2121212121212119E-2</v>
      </c>
      <c r="E68" s="92"/>
      <c r="F68" s="92"/>
      <c r="G68" s="92"/>
      <c r="H68" s="52"/>
      <c r="I68" s="112">
        <v>3.1999999999999997</v>
      </c>
      <c r="J68" s="131">
        <v>2.7533324754266226E-5</v>
      </c>
      <c r="K68" s="131">
        <v>5.5910098277993792E-10</v>
      </c>
      <c r="L68" s="131">
        <v>1.204075142544922E-2</v>
      </c>
      <c r="M68" s="131">
        <v>5.2927368064631138E-5</v>
      </c>
      <c r="N68" s="92">
        <v>2.9440066036075561E-12</v>
      </c>
      <c r="O68" s="92">
        <v>2.5394608299365267E-5</v>
      </c>
      <c r="P68" s="92"/>
      <c r="Q68" s="92">
        <v>9.2525097443438504</v>
      </c>
      <c r="R68" s="92"/>
      <c r="S68" s="119"/>
      <c r="T68" s="42"/>
      <c r="U68" s="42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</row>
    <row r="69" spans="1:40" x14ac:dyDescent="0.35">
      <c r="A69" s="42"/>
      <c r="B69" s="112">
        <v>3.3</v>
      </c>
      <c r="C69" s="92">
        <v>1.2030075187969924E-2</v>
      </c>
      <c r="D69" s="92">
        <v>1.1278195488721802E-2</v>
      </c>
      <c r="E69" s="92"/>
      <c r="F69" s="92"/>
      <c r="G69" s="92"/>
      <c r="H69" s="52"/>
      <c r="I69" s="112">
        <v>3.3</v>
      </c>
      <c r="J69" s="131">
        <v>3.8824318667978261E-4</v>
      </c>
      <c r="K69" s="131">
        <v>3.8844142924128182E-11</v>
      </c>
      <c r="L69" s="131">
        <v>1.163830946246174E-2</v>
      </c>
      <c r="M69" s="131">
        <v>3.5225388148712523E-6</v>
      </c>
      <c r="N69" s="92">
        <v>1.3551940999058971E-14</v>
      </c>
      <c r="O69" s="92">
        <v>3.67159090254457E-4</v>
      </c>
      <c r="P69" s="92"/>
      <c r="Q69" s="92">
        <v>10.410674456592691</v>
      </c>
      <c r="R69" s="92"/>
      <c r="S69" s="119"/>
      <c r="T69" s="42"/>
      <c r="U69" s="42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</row>
    <row r="70" spans="1:40" x14ac:dyDescent="0.35">
      <c r="A70" s="42"/>
      <c r="B70" s="112">
        <v>3.4</v>
      </c>
      <c r="C70" s="92">
        <v>1.1940298507462687E-2</v>
      </c>
      <c r="D70" s="92">
        <v>1.0447761194029848E-2</v>
      </c>
      <c r="E70" s="92"/>
      <c r="F70" s="92"/>
      <c r="G70" s="92"/>
      <c r="H70" s="52"/>
      <c r="I70" s="112">
        <v>3.4</v>
      </c>
      <c r="J70" s="131">
        <v>7.5619794165695782E-4</v>
      </c>
      <c r="K70" s="131">
        <v>1.940667044603403E-11</v>
      </c>
      <c r="L70" s="131">
        <v>1.1182423873900026E-2</v>
      </c>
      <c r="M70" s="131">
        <v>1.6766919024943653E-6</v>
      </c>
      <c r="N70" s="92">
        <v>3.2091309624545379E-15</v>
      </c>
      <c r="O70" s="92">
        <v>7.3801608309146381E-4</v>
      </c>
      <c r="P70" s="92"/>
      <c r="Q70" s="92">
        <v>10.71204896903984</v>
      </c>
      <c r="R70" s="92"/>
      <c r="S70" s="119"/>
      <c r="T70" s="42"/>
      <c r="U70" s="42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</row>
    <row r="71" spans="1:40" x14ac:dyDescent="0.35">
      <c r="A71" s="42"/>
      <c r="B71" s="112">
        <v>3.5</v>
      </c>
      <c r="C71" s="92">
        <v>1.1851851851851851E-2</v>
      </c>
      <c r="D71" s="92">
        <v>9.6296296296296251E-3</v>
      </c>
      <c r="E71" s="92"/>
      <c r="F71" s="92"/>
      <c r="G71" s="92"/>
      <c r="H71" s="52"/>
      <c r="I71" s="112">
        <v>3.5</v>
      </c>
      <c r="J71" s="131">
        <v>1.1073396852770022E-3</v>
      </c>
      <c r="K71" s="131">
        <v>1.2885614441416777E-11</v>
      </c>
      <c r="L71" s="131">
        <v>1.0743451071858251E-2</v>
      </c>
      <c r="M71" s="131">
        <v>1.0610947152551751E-6</v>
      </c>
      <c r="N71" s="92">
        <v>1.3431109456291161E-15</v>
      </c>
      <c r="O71" s="92">
        <v>1.1159436445487803E-3</v>
      </c>
      <c r="P71" s="92"/>
      <c r="Q71" s="92">
        <v>10.889894867593913</v>
      </c>
      <c r="R71" s="92"/>
      <c r="S71" s="119"/>
      <c r="T71" s="42"/>
      <c r="U71" s="42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</row>
    <row r="72" spans="1:40" x14ac:dyDescent="0.35">
      <c r="A72" s="67"/>
      <c r="B72" s="112">
        <v>3.5999999999999996</v>
      </c>
      <c r="C72" s="92">
        <v>1.1764705882352941E-2</v>
      </c>
      <c r="D72" s="92">
        <v>8.8235294117647058E-3</v>
      </c>
      <c r="E72" s="92"/>
      <c r="F72" s="92"/>
      <c r="G72" s="92"/>
      <c r="H72" s="52"/>
      <c r="I72" s="112">
        <v>3.5999999999999996</v>
      </c>
      <c r="J72" s="131">
        <v>1.4414077022250817E-3</v>
      </c>
      <c r="K72" s="131">
        <v>9.6191253806536823E-12</v>
      </c>
      <c r="L72" s="131">
        <v>1.0322542800750768E-2</v>
      </c>
      <c r="M72" s="131">
        <v>7.5537937637865861E-7</v>
      </c>
      <c r="N72" s="92">
        <v>7.1108600573668152E-16</v>
      </c>
      <c r="O72" s="92">
        <v>1.5005241573600792E-3</v>
      </c>
      <c r="P72" s="92"/>
      <c r="Q72" s="92">
        <v>11.016864414409582</v>
      </c>
      <c r="R72" s="92"/>
      <c r="S72" s="119"/>
      <c r="T72" s="42"/>
      <c r="U72" s="42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</row>
    <row r="73" spans="1:40" x14ac:dyDescent="0.35">
      <c r="A73" s="67"/>
      <c r="B73" s="112">
        <v>3.6999999999999997</v>
      </c>
      <c r="C73" s="92">
        <v>1.1678832116788322E-2</v>
      </c>
      <c r="D73" s="92">
        <v>8.0291970802919711E-3</v>
      </c>
      <c r="E73" s="92"/>
      <c r="F73" s="92"/>
      <c r="G73" s="92"/>
      <c r="H73" s="52"/>
      <c r="I73" s="112">
        <v>3.6999999999999997</v>
      </c>
      <c r="J73" s="131">
        <v>1.7585904533109033E-3</v>
      </c>
      <c r="K73" s="131">
        <v>7.6574382703732068E-12</v>
      </c>
      <c r="L73" s="131">
        <v>9.919667881925491E-3</v>
      </c>
      <c r="M73" s="131">
        <v>5.7378155150068849E-7</v>
      </c>
      <c r="N73" s="92">
        <v>4.2846273631839253E-16</v>
      </c>
      <c r="O73" s="92">
        <v>1.8916183723952456E-3</v>
      </c>
      <c r="P73" s="92"/>
      <c r="Q73" s="92">
        <v>11.115916495526202</v>
      </c>
      <c r="R73" s="92"/>
      <c r="S73" s="119"/>
      <c r="T73" s="42"/>
      <c r="U73" s="42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</row>
    <row r="74" spans="1:40" x14ac:dyDescent="0.35">
      <c r="A74" s="67"/>
      <c r="B74" s="112">
        <v>3.8</v>
      </c>
      <c r="C74" s="92">
        <v>1.1594202898550725E-2</v>
      </c>
      <c r="D74" s="92">
        <v>7.2463768115942013E-3</v>
      </c>
      <c r="E74" s="92"/>
      <c r="F74" s="92"/>
      <c r="G74" s="92"/>
      <c r="H74" s="52"/>
      <c r="I74" s="112">
        <v>3.8</v>
      </c>
      <c r="J74" s="131">
        <v>2.0592009430362257E-3</v>
      </c>
      <c r="K74" s="131">
        <v>6.3490396206148918E-12</v>
      </c>
      <c r="L74" s="131">
        <v>9.5345477312234334E-3</v>
      </c>
      <c r="M74" s="131">
        <v>4.5422429078680075E-7</v>
      </c>
      <c r="N74" s="92">
        <v>2.8029122604764898E-16</v>
      </c>
      <c r="O74" s="92">
        <v>2.2890793745606853E-3</v>
      </c>
      <c r="P74" s="92"/>
      <c r="Q74" s="92">
        <v>11.197291962741252</v>
      </c>
      <c r="R74" s="92"/>
      <c r="S74" s="119"/>
      <c r="T74" s="42"/>
      <c r="U74" s="42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</row>
    <row r="75" spans="1:40" x14ac:dyDescent="0.35">
      <c r="A75" s="67"/>
      <c r="B75" s="112">
        <v>3.9</v>
      </c>
      <c r="C75" s="92">
        <v>1.1510791366906475E-2</v>
      </c>
      <c r="D75" s="92">
        <v>6.4748201438848893E-3</v>
      </c>
      <c r="E75" s="92"/>
      <c r="F75" s="92"/>
      <c r="G75" s="92"/>
      <c r="H75" s="52"/>
      <c r="I75" s="112">
        <v>3.9</v>
      </c>
      <c r="J75" s="131">
        <v>2.3436244756742911E-3</v>
      </c>
      <c r="K75" s="131">
        <v>5.4143856216397587E-12</v>
      </c>
      <c r="L75" s="131">
        <v>9.166796818527851E-3</v>
      </c>
      <c r="M75" s="131">
        <v>3.7007270413848416E-7</v>
      </c>
      <c r="N75" s="92">
        <v>1.9413166059344759E-16</v>
      </c>
      <c r="O75" s="92">
        <v>2.6927168254662075E-3</v>
      </c>
      <c r="P75" s="92"/>
      <c r="Q75" s="92">
        <v>11.26645081628139</v>
      </c>
      <c r="R75" s="92"/>
      <c r="S75" s="119"/>
      <c r="T75" s="42"/>
      <c r="U75" s="42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</row>
    <row r="76" spans="1:40" x14ac:dyDescent="0.35">
      <c r="A76" s="67"/>
      <c r="B76" s="112">
        <v>4</v>
      </c>
      <c r="C76" s="92">
        <v>1.1428571428571429E-2</v>
      </c>
      <c r="D76" s="92">
        <v>5.7142857142857117E-3</v>
      </c>
      <c r="E76" s="92"/>
      <c r="F76" s="92"/>
      <c r="G76" s="92"/>
      <c r="H76" s="52"/>
      <c r="I76" s="112">
        <v>4</v>
      </c>
      <c r="J76" s="131">
        <v>2.612300545141129E-3</v>
      </c>
      <c r="K76" s="131">
        <v>4.7135968833105627E-12</v>
      </c>
      <c r="L76" s="131">
        <v>8.8159628827749695E-3</v>
      </c>
      <c r="M76" s="131">
        <v>3.0800065519356328E-7</v>
      </c>
      <c r="N76" s="92">
        <v>1.4023899894552011E-16</v>
      </c>
      <c r="O76" s="92">
        <v>3.102293174513663E-3</v>
      </c>
      <c r="P76" s="92"/>
      <c r="Q76" s="92">
        <v>11.326647561998332</v>
      </c>
      <c r="R76" s="92"/>
      <c r="S76" s="119"/>
      <c r="T76" s="42"/>
      <c r="U76" s="42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</row>
    <row r="77" spans="1:40" x14ac:dyDescent="0.35">
      <c r="A77" s="67"/>
      <c r="B77" s="112">
        <v>4.0999999999999996</v>
      </c>
      <c r="C77" s="92">
        <v>1.1347517730496455E-2</v>
      </c>
      <c r="D77" s="92">
        <v>4.9645390070921988E-3</v>
      </c>
      <c r="E77" s="92"/>
      <c r="F77" s="92"/>
      <c r="G77" s="92"/>
      <c r="H77" s="52"/>
      <c r="I77" s="112">
        <v>4.0999999999999996</v>
      </c>
      <c r="J77" s="131">
        <v>2.8657121538316725E-3</v>
      </c>
      <c r="K77" s="131">
        <v>4.1689108307661104E-12</v>
      </c>
      <c r="L77" s="131">
        <v>8.4815449748470127E-3</v>
      </c>
      <c r="M77" s="131">
        <v>2.606018176683998E-7</v>
      </c>
      <c r="N77" s="92">
        <v>1.0465017987956468E-16</v>
      </c>
      <c r="O77" s="92">
        <v>3.5175271755593729E-3</v>
      </c>
      <c r="P77" s="92"/>
      <c r="Q77" s="92">
        <v>11.379977393940717</v>
      </c>
      <c r="R77" s="92"/>
      <c r="S77" s="119"/>
      <c r="T77" s="42"/>
      <c r="U77" s="42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</row>
    <row r="78" spans="1:40" x14ac:dyDescent="0.35">
      <c r="A78" s="67"/>
      <c r="B78" s="112">
        <v>4.2</v>
      </c>
      <c r="C78" s="92">
        <v>1.1267605633802818E-2</v>
      </c>
      <c r="D78" s="92">
        <v>4.2253521126760524E-3</v>
      </c>
      <c r="E78" s="92"/>
      <c r="F78" s="92"/>
      <c r="G78" s="92"/>
      <c r="H78" s="52"/>
      <c r="I78" s="112">
        <v>4.2</v>
      </c>
      <c r="J78" s="131">
        <v>3.1043773124188466E-3</v>
      </c>
      <c r="K78" s="131">
        <v>3.7336376819610909E-12</v>
      </c>
      <c r="L78" s="131">
        <v>8.1630048898411623E-3</v>
      </c>
      <c r="M78" s="131">
        <v>2.2343154273018263E-7</v>
      </c>
      <c r="N78" s="92">
        <v>8.0141558439604407E-17</v>
      </c>
      <c r="O78" s="92">
        <v>3.9380996439844513E-3</v>
      </c>
      <c r="P78" s="92"/>
      <c r="Q78" s="92">
        <v>11.427867828957808</v>
      </c>
      <c r="R78" s="92"/>
      <c r="S78" s="119"/>
      <c r="T78" s="42"/>
      <c r="U78" s="42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</row>
    <row r="79" spans="1:40" x14ac:dyDescent="0.35">
      <c r="A79" s="53"/>
      <c r="B79" s="112">
        <v>4.3</v>
      </c>
      <c r="C79" s="92">
        <v>1.1188811188811189E-2</v>
      </c>
      <c r="D79" s="92">
        <v>3.4965034965034956E-3</v>
      </c>
      <c r="E79" s="92"/>
      <c r="F79" s="92"/>
      <c r="G79" s="92"/>
      <c r="H79" s="52"/>
      <c r="I79" s="112">
        <v>4.3</v>
      </c>
      <c r="J79" s="131">
        <v>3.3288413988731978E-3</v>
      </c>
      <c r="K79" s="131">
        <v>3.3780425304328991E-12</v>
      </c>
      <c r="L79" s="131">
        <v>7.8597761284510195E-3</v>
      </c>
      <c r="M79" s="131">
        <v>1.9366148691026691E-7</v>
      </c>
      <c r="N79" s="92">
        <v>6.2689147143082195E-17</v>
      </c>
      <c r="O79" s="92">
        <v>4.3636599582995757E-3</v>
      </c>
      <c r="P79" s="92"/>
      <c r="Q79" s="92">
        <v>11.471334886850254</v>
      </c>
      <c r="R79" s="92"/>
      <c r="S79" s="119"/>
      <c r="T79" s="42"/>
      <c r="U79" s="42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</row>
    <row r="80" spans="1:40" x14ac:dyDescent="0.35">
      <c r="A80" s="53"/>
      <c r="B80" s="112">
        <v>4.4000000000000004</v>
      </c>
      <c r="C80" s="92">
        <v>1.1111111111111112E-2</v>
      </c>
      <c r="D80" s="92">
        <v>2.7777777777777727E-3</v>
      </c>
      <c r="E80" s="92"/>
      <c r="F80" s="92"/>
      <c r="G80" s="92"/>
      <c r="H80" s="52"/>
      <c r="I80" s="112">
        <v>4.4000000000000004</v>
      </c>
      <c r="J80" s="131">
        <v>3.5396700297329947E-3</v>
      </c>
      <c r="K80" s="131">
        <v>3.082284073849067E-12</v>
      </c>
      <c r="L80" s="131">
        <v>7.5712716747421849E-3</v>
      </c>
      <c r="M80" s="131">
        <v>1.6940663588173459E-7</v>
      </c>
      <c r="N80" s="92">
        <v>4.9916892766483276E-17</v>
      </c>
      <c r="O80" s="92">
        <v>4.7938327133186104E-3</v>
      </c>
      <c r="P80" s="92"/>
      <c r="Q80" s="92">
        <v>11.511127337707233</v>
      </c>
      <c r="R80" s="92"/>
      <c r="S80" s="119"/>
      <c r="T80" s="42"/>
      <c r="U80" s="42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</row>
    <row r="81" spans="1:40" x14ac:dyDescent="0.35">
      <c r="A81" s="53"/>
      <c r="B81" s="112">
        <v>4.5</v>
      </c>
      <c r="C81" s="92">
        <v>1.1034482758620691E-2</v>
      </c>
      <c r="D81" s="92">
        <v>2.0689655172413772E-3</v>
      </c>
      <c r="E81" s="92"/>
      <c r="F81" s="92"/>
      <c r="G81" s="92"/>
      <c r="H81" s="52"/>
      <c r="I81" s="112">
        <v>4.5</v>
      </c>
      <c r="J81" s="131">
        <v>3.7374424020991041E-3</v>
      </c>
      <c r="K81" s="131">
        <v>2.8326115383466873E-12</v>
      </c>
      <c r="L81" s="131">
        <v>7.2968909937265753E-3</v>
      </c>
      <c r="M81" s="131">
        <v>1.4936279497195459E-7</v>
      </c>
      <c r="N81" s="92">
        <v>4.0354152270214966E-17</v>
      </c>
      <c r="O81" s="92">
        <v>5.2282242049078746E-3</v>
      </c>
      <c r="P81" s="92"/>
      <c r="Q81" s="92">
        <v>11.547812980128372</v>
      </c>
      <c r="R81" s="92"/>
      <c r="S81" s="119"/>
      <c r="T81" s="42"/>
      <c r="U81" s="42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</row>
    <row r="82" spans="1:40" x14ac:dyDescent="0.35">
      <c r="A82" s="53"/>
      <c r="B82" s="112">
        <v>4.5999999999999996</v>
      </c>
      <c r="C82" s="92">
        <v>1.0958904109589041E-2</v>
      </c>
      <c r="D82" s="92">
        <v>1.3698630136986314E-3</v>
      </c>
      <c r="E82" s="92"/>
      <c r="F82" s="92"/>
      <c r="G82" s="92"/>
      <c r="H82" s="52"/>
      <c r="I82" s="112">
        <v>4.5999999999999996</v>
      </c>
      <c r="J82" s="131">
        <v>3.9227451290963404E-3</v>
      </c>
      <c r="K82" s="131">
        <v>2.6191911143803731E-12</v>
      </c>
      <c r="L82" s="131">
        <v>7.0360263811309297E-3</v>
      </c>
      <c r="M82" s="131">
        <v>1.3259936173827981E-7</v>
      </c>
      <c r="N82" s="92">
        <v>3.3054608308390234E-17</v>
      </c>
      <c r="O82" s="92">
        <v>5.6664285687750655E-3</v>
      </c>
      <c r="P82" s="92"/>
      <c r="Q82" s="92">
        <v>11.581832811275948</v>
      </c>
      <c r="R82" s="92"/>
      <c r="S82" s="119"/>
      <c r="T82" s="42"/>
      <c r="U82" s="42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</row>
    <row r="83" spans="1:40" x14ac:dyDescent="0.35">
      <c r="A83" s="53"/>
      <c r="B83" s="112">
        <v>4.7</v>
      </c>
      <c r="C83" s="92">
        <v>1.08843537414966E-2</v>
      </c>
      <c r="D83" s="92">
        <v>6.8027210884353422E-4</v>
      </c>
      <c r="E83" s="92"/>
      <c r="F83" s="92"/>
      <c r="G83" s="92"/>
      <c r="H83" s="52"/>
      <c r="I83" s="112">
        <v>4.7</v>
      </c>
      <c r="J83" s="131">
        <v>4.096166633376838E-3</v>
      </c>
      <c r="K83" s="131">
        <v>2.4348016389017495E-12</v>
      </c>
      <c r="L83" s="131">
        <v>6.7880686731835735E-3</v>
      </c>
      <c r="M83" s="131">
        <v>1.1843493615950018E-7</v>
      </c>
      <c r="N83" s="92">
        <v>2.7389141800789208E-17</v>
      </c>
      <c r="O83" s="92">
        <v>6.1080334366472441E-3</v>
      </c>
      <c r="P83" s="92"/>
      <c r="Q83" s="92">
        <v>11.613536414588758</v>
      </c>
      <c r="R83" s="92"/>
      <c r="S83" s="119"/>
      <c r="T83" s="42"/>
      <c r="U83" s="42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</row>
    <row r="84" spans="1:40" x14ac:dyDescent="0.35">
      <c r="A84" s="53"/>
      <c r="B84" s="112">
        <v>4.8</v>
      </c>
      <c r="C84" s="92">
        <v>1.081081081081081E-2</v>
      </c>
      <c r="D84" s="92">
        <v>0</v>
      </c>
      <c r="E84" s="92"/>
      <c r="F84" s="92"/>
      <c r="G84" s="92"/>
      <c r="H84" s="52"/>
      <c r="I84" s="112">
        <v>4.8</v>
      </c>
      <c r="J84" s="131">
        <v>4.2582921413401673E-3</v>
      </c>
      <c r="K84" s="131">
        <v>2.2740192825301721E-12</v>
      </c>
      <c r="L84" s="131">
        <v>6.5524123099327753E-3</v>
      </c>
      <c r="M84" s="131">
        <v>1.0635953784499666E-7</v>
      </c>
      <c r="N84" s="92">
        <v>2.2927733498798774E-17</v>
      </c>
      <c r="O84" s="92">
        <v>6.5526250312815523E-3</v>
      </c>
      <c r="P84" s="92"/>
      <c r="Q84" s="92">
        <v>11.643205857035731</v>
      </c>
      <c r="R84" s="92"/>
      <c r="S84" s="119"/>
      <c r="T84" s="42"/>
      <c r="U84" s="42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</row>
    <row r="85" spans="1:40" x14ac:dyDescent="0.35">
      <c r="A85" s="53"/>
      <c r="B85" s="112">
        <v>4.9000000000000004</v>
      </c>
      <c r="C85" s="92">
        <v>1.0738255033557046E-2</v>
      </c>
      <c r="D85" s="92">
        <v>-6.7114093959731974E-4</v>
      </c>
      <c r="E85" s="92"/>
      <c r="F85" s="92"/>
      <c r="G85" s="92"/>
      <c r="H85" s="52"/>
      <c r="I85" s="112">
        <v>4.9000000000000004</v>
      </c>
      <c r="J85" s="131">
        <v>4.4096993070114757E-3</v>
      </c>
      <c r="K85" s="131">
        <v>2.1326899086516377E-12</v>
      </c>
      <c r="L85" s="131">
        <v>6.3284597422997762E-3</v>
      </c>
      <c r="M85" s="131">
        <v>9.5984245775434546E-8</v>
      </c>
      <c r="N85" s="92">
        <v>1.9369338147646656E-17</v>
      </c>
      <c r="O85" s="92">
        <v>6.999792652521394E-3</v>
      </c>
      <c r="P85" s="92"/>
      <c r="Q85" s="92">
        <v>11.671072286018704</v>
      </c>
      <c r="R85" s="92"/>
      <c r="S85" s="119"/>
      <c r="T85" s="42"/>
      <c r="U85" s="42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</row>
    <row r="86" spans="1:40" x14ac:dyDescent="0.35">
      <c r="A86" s="53"/>
      <c r="B86" s="112">
        <v>5</v>
      </c>
      <c r="C86" s="92">
        <v>1.0666666666666666E-2</v>
      </c>
      <c r="D86" s="92">
        <v>-1.3333333333333346E-3</v>
      </c>
      <c r="E86" s="92"/>
      <c r="F86" s="92"/>
      <c r="G86" s="92"/>
      <c r="H86" s="52"/>
      <c r="I86" s="112">
        <v>5</v>
      </c>
      <c r="J86" s="131">
        <v>4.5509544733061368E-3</v>
      </c>
      <c r="K86" s="131">
        <v>2.0075772386394997E-12</v>
      </c>
      <c r="L86" s="131">
        <v>6.1156251857594516E-3</v>
      </c>
      <c r="M86" s="131">
        <v>8.7007601061151798E-8</v>
      </c>
      <c r="N86" s="92">
        <v>1.6498767147380997E-17</v>
      </c>
      <c r="O86" s="92">
        <v>7.4491325363025352E-3</v>
      </c>
      <c r="P86" s="92"/>
      <c r="Q86" s="92">
        <v>11.697327736873874</v>
      </c>
      <c r="R86" s="92"/>
      <c r="S86" s="119"/>
      <c r="T86" s="42"/>
      <c r="U86" s="42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</row>
    <row r="87" spans="1:40" x14ac:dyDescent="0.35">
      <c r="A87" s="53"/>
      <c r="B87" s="112">
        <v>5.0999999999999996</v>
      </c>
      <c r="C87" s="92">
        <v>1.0596026490066225E-2</v>
      </c>
      <c r="D87" s="92">
        <v>-1.986754966887419E-3</v>
      </c>
      <c r="E87" s="92"/>
      <c r="F87" s="92"/>
      <c r="G87" s="92"/>
      <c r="H87" s="52"/>
      <c r="I87" s="112">
        <v>5.0999999999999996</v>
      </c>
      <c r="J87" s="131">
        <v>4.6826095590465277E-3</v>
      </c>
      <c r="K87" s="131">
        <v>1.8961220540718711E-12</v>
      </c>
      <c r="L87" s="131">
        <v>5.9133377384189929E-3</v>
      </c>
      <c r="M87" s="131">
        <v>7.9192600690494924E-8</v>
      </c>
      <c r="N87" s="92">
        <v>1.4159362838378227E-17</v>
      </c>
      <c r="O87" s="92">
        <v>7.9002510924039582E-3</v>
      </c>
      <c r="P87" s="92"/>
      <c r="Q87" s="92">
        <v>11.722133710403112</v>
      </c>
      <c r="R87" s="92"/>
      <c r="S87" s="119"/>
      <c r="T87" s="42"/>
      <c r="U87" s="42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</row>
    <row r="88" spans="1:40" x14ac:dyDescent="0.35">
      <c r="A88" s="53"/>
      <c r="B88" s="112">
        <v>5.2</v>
      </c>
      <c r="C88" s="92">
        <v>1.0526315789473686E-2</v>
      </c>
      <c r="D88" s="92">
        <v>-2.6315789473684236E-3</v>
      </c>
      <c r="E88" s="92"/>
      <c r="F88" s="92"/>
      <c r="G88" s="92"/>
      <c r="H88" s="52"/>
      <c r="I88" s="112">
        <v>5.2</v>
      </c>
      <c r="J88" s="131">
        <v>4.805199543701265E-3</v>
      </c>
      <c r="K88" s="131">
        <v>1.7962735733667745E-12</v>
      </c>
      <c r="L88" s="131">
        <v>5.7210438951937961E-3</v>
      </c>
      <c r="M88" s="131">
        <v>7.2350578612328047E-8</v>
      </c>
      <c r="N88" s="92">
        <v>1.2235215227551539E-17</v>
      </c>
      <c r="O88" s="92">
        <v>8.3527675455157546E-3</v>
      </c>
      <c r="P88" s="92"/>
      <c r="Q88" s="92">
        <v>11.74562751936381</v>
      </c>
      <c r="R88" s="92"/>
      <c r="S88" s="119"/>
      <c r="T88" s="42"/>
      <c r="U88" s="42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</row>
    <row r="89" spans="1:40" x14ac:dyDescent="0.35">
      <c r="A89" s="53"/>
      <c r="B89" s="112">
        <v>5.3</v>
      </c>
      <c r="C89" s="92">
        <v>1.045751633986928E-2</v>
      </c>
      <c r="D89" s="92">
        <v>-3.267973856209153E-3</v>
      </c>
      <c r="E89" s="92"/>
      <c r="F89" s="92"/>
      <c r="G89" s="92"/>
      <c r="H89" s="52"/>
      <c r="I89" s="112">
        <v>5.3</v>
      </c>
      <c r="J89" s="131">
        <v>4.9192405092056265E-3</v>
      </c>
      <c r="K89" s="131">
        <v>1.7063689453438691E-12</v>
      </c>
      <c r="L89" s="131">
        <v>5.5382095009825615E-3</v>
      </c>
      <c r="M89" s="131">
        <v>6.6329681082311651E-8</v>
      </c>
      <c r="N89" s="92">
        <v>1.063931440313317E-17</v>
      </c>
      <c r="O89" s="92">
        <v>8.8063160182602802E-3</v>
      </c>
      <c r="P89" s="92"/>
      <c r="Q89" s="92">
        <v>11.767927061325928</v>
      </c>
      <c r="R89" s="92"/>
      <c r="S89" s="119"/>
      <c r="T89" s="42"/>
      <c r="U89" s="42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</row>
    <row r="90" spans="1:40" x14ac:dyDescent="0.35">
      <c r="A90" s="53"/>
      <c r="B90" s="112">
        <v>5.4</v>
      </c>
      <c r="C90" s="92">
        <v>1.038961038961039E-2</v>
      </c>
      <c r="D90" s="92">
        <v>-3.8961038961038996E-3</v>
      </c>
      <c r="E90" s="92"/>
      <c r="F90" s="92"/>
      <c r="G90" s="92"/>
      <c r="H90" s="52"/>
      <c r="I90" s="112">
        <v>5.4</v>
      </c>
      <c r="J90" s="131">
        <v>5.025228189442856E-3</v>
      </c>
      <c r="K90" s="131">
        <v>1.6250455511784538E-12</v>
      </c>
      <c r="L90" s="131">
        <v>5.3643211936907657E-3</v>
      </c>
      <c r="M90" s="131">
        <v>6.1006476759196825E-8</v>
      </c>
      <c r="N90" s="92">
        <v>9.3054911244742144E-18</v>
      </c>
      <c r="O90" s="92">
        <v>9.2605471043732575E-3</v>
      </c>
      <c r="P90" s="92"/>
      <c r="Q90" s="92">
        <v>11.789134460932379</v>
      </c>
      <c r="R90" s="92"/>
      <c r="S90" s="119"/>
      <c r="T90" s="42"/>
      <c r="U90" s="42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</row>
    <row r="91" spans="1:40" x14ac:dyDescent="0.35">
      <c r="A91" s="53"/>
      <c r="B91" s="112">
        <v>5.5</v>
      </c>
      <c r="C91" s="92">
        <v>1.032258064516129E-2</v>
      </c>
      <c r="D91" s="92">
        <v>-4.5161290322580684E-3</v>
      </c>
      <c r="E91" s="92"/>
      <c r="F91" s="92"/>
      <c r="G91" s="92"/>
      <c r="H91" s="52"/>
      <c r="I91" s="112">
        <v>5.5</v>
      </c>
      <c r="J91" s="131">
        <v>5.1236369727774931E-3</v>
      </c>
      <c r="K91" s="131">
        <v>1.5511761317372371E-12</v>
      </c>
      <c r="L91" s="131">
        <v>5.1988873926343609E-3</v>
      </c>
      <c r="M91" s="131">
        <v>5.6279749428112892E-8</v>
      </c>
      <c r="N91" s="92">
        <v>8.1828310446727412E-18</v>
      </c>
      <c r="O91" s="92">
        <v>9.7151289859424856E-3</v>
      </c>
      <c r="P91" s="92"/>
      <c r="Q91" s="92">
        <v>11.8093388864555</v>
      </c>
      <c r="R91" s="92"/>
      <c r="S91" s="119"/>
      <c r="T91" s="42"/>
      <c r="U91" s="42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</row>
    <row r="92" spans="1:40" x14ac:dyDescent="0.35">
      <c r="A92" s="53"/>
      <c r="B92" s="112">
        <v>5.6</v>
      </c>
      <c r="C92" s="92">
        <v>1.0256410256410256E-2</v>
      </c>
      <c r="D92" s="92">
        <v>-5.1282051282051256E-3</v>
      </c>
      <c r="E92" s="92"/>
      <c r="F92" s="92"/>
      <c r="G92" s="92"/>
      <c r="H92" s="52"/>
      <c r="I92" s="112">
        <v>5.6</v>
      </c>
      <c r="J92" s="131">
        <v>5.2149193009294326E-3</v>
      </c>
      <c r="K92" s="131">
        <v>1.483820085642402E-12</v>
      </c>
      <c r="L92" s="131">
        <v>5.0414388896424635E-3</v>
      </c>
      <c r="M92" s="131">
        <v>5.2065838353505024E-8</v>
      </c>
      <c r="N92" s="92">
        <v>7.2317377357367904E-18</v>
      </c>
      <c r="O92" s="92">
        <v>1.0169748151008136E-2</v>
      </c>
      <c r="P92" s="92"/>
      <c r="Q92" s="92">
        <v>11.828618754413826</v>
      </c>
      <c r="R92" s="92"/>
      <c r="S92" s="119"/>
      <c r="T92" s="42"/>
      <c r="U92" s="42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</row>
    <row r="93" spans="1:40" x14ac:dyDescent="0.35">
      <c r="A93" s="53"/>
      <c r="B93" s="112">
        <v>5.7</v>
      </c>
      <c r="C93" s="92">
        <v>1.0191082802547772E-2</v>
      </c>
      <c r="D93" s="92">
        <v>-5.7324840764331267E-3</v>
      </c>
      <c r="E93" s="92"/>
      <c r="F93" s="92"/>
      <c r="G93" s="92"/>
      <c r="H93" s="52"/>
      <c r="I93" s="112">
        <v>5.7</v>
      </c>
      <c r="J93" s="131">
        <v>5.2995054069627312E-3</v>
      </c>
      <c r="K93" s="131">
        <v>1.4221864129610681E-12</v>
      </c>
      <c r="L93" s="131">
        <v>4.8915291004907836E-3</v>
      </c>
      <c r="M93" s="131">
        <v>4.8295094249655967E-8</v>
      </c>
      <c r="N93" s="92">
        <v>6.4211153061290992E-18</v>
      </c>
      <c r="O93" s="92">
        <v>1.0624109768534618E-2</v>
      </c>
      <c r="P93" s="92"/>
      <c r="Q93" s="92">
        <v>11.847043474763549</v>
      </c>
      <c r="R93" s="92"/>
      <c r="S93" s="119"/>
      <c r="T93" s="42"/>
      <c r="U93" s="42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</row>
    <row r="94" spans="1:40" x14ac:dyDescent="0.35">
      <c r="A94" s="53"/>
      <c r="B94" s="112">
        <v>5.8</v>
      </c>
      <c r="C94" s="92">
        <v>1.0126582278481013E-2</v>
      </c>
      <c r="D94" s="92">
        <v>-6.3291139240506311E-3</v>
      </c>
      <c r="E94" s="92"/>
      <c r="F94" s="92"/>
      <c r="G94" s="92"/>
      <c r="H94" s="52"/>
      <c r="I94" s="112">
        <v>5.8</v>
      </c>
      <c r="J94" s="131">
        <v>5.3778033439012734E-3</v>
      </c>
      <c r="K94" s="131">
        <v>1.3656051750496627E-12</v>
      </c>
      <c r="L94" s="131">
        <v>4.7487340254282638E-3</v>
      </c>
      <c r="M94" s="131">
        <v>4.4909151470195183E-8</v>
      </c>
      <c r="N94" s="92">
        <v>5.7263241472137793E-18</v>
      </c>
      <c r="O94" s="92">
        <v>1.1077937769147461E-2</v>
      </c>
      <c r="P94" s="92"/>
      <c r="Q94" s="92">
        <v>11.864674846103009</v>
      </c>
      <c r="R94" s="92"/>
      <c r="S94" s="119"/>
      <c r="T94" s="42"/>
      <c r="U94" s="42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</row>
    <row r="95" spans="1:40" x14ac:dyDescent="0.35">
      <c r="A95" s="53"/>
      <c r="B95" s="112">
        <v>5.9</v>
      </c>
      <c r="C95" s="92">
        <v>1.0062893081761006E-2</v>
      </c>
      <c r="D95" s="92">
        <v>-6.9182389937106981E-3</v>
      </c>
      <c r="E95" s="92"/>
      <c r="F95" s="92"/>
      <c r="G95" s="92"/>
      <c r="H95" s="52"/>
      <c r="I95" s="112">
        <v>5.9</v>
      </c>
      <c r="J95" s="131">
        <v>5.4501992396148169E-3</v>
      </c>
      <c r="K95" s="131">
        <v>1.3135052597766262E-12</v>
      </c>
      <c r="L95" s="131">
        <v>4.6126519833403299E-3</v>
      </c>
      <c r="M95" s="131">
        <v>4.1858805854502698E-8</v>
      </c>
      <c r="N95" s="92">
        <v>5.1276788304107615E-18</v>
      </c>
      <c r="O95" s="92">
        <v>1.1530974695976259E-2</v>
      </c>
      <c r="P95" s="92"/>
      <c r="Q95" s="92">
        <v>11.881568183793487</v>
      </c>
      <c r="R95" s="92"/>
      <c r="S95" s="119"/>
      <c r="T95" s="42"/>
      <c r="U95" s="42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</row>
    <row r="96" spans="1:40" x14ac:dyDescent="0.35">
      <c r="A96" s="53"/>
      <c r="B96" s="112">
        <v>6</v>
      </c>
      <c r="C96" s="92">
        <v>0.01</v>
      </c>
      <c r="D96" s="92">
        <v>-7.5000000000000067E-3</v>
      </c>
      <c r="E96" s="92"/>
      <c r="F96" s="92"/>
      <c r="G96" s="92"/>
      <c r="H96" s="52"/>
      <c r="I96" s="112">
        <v>6</v>
      </c>
      <c r="J96" s="131">
        <v>5.5170577509063177E-3</v>
      </c>
      <c r="K96" s="131">
        <v>1.2653968871679674E-12</v>
      </c>
      <c r="L96" s="131">
        <v>4.4829031467465081E-3</v>
      </c>
      <c r="M96" s="131">
        <v>3.9102347168822272E-8</v>
      </c>
      <c r="N96" s="92">
        <v>4.6093315038298625E-18</v>
      </c>
      <c r="O96" s="92">
        <v>1.1982981352706264E-2</v>
      </c>
      <c r="P96" s="92"/>
      <c r="Q96" s="92">
        <v>11.897773238224774</v>
      </c>
      <c r="R96" s="92"/>
      <c r="S96" s="119"/>
      <c r="T96" s="42"/>
      <c r="U96" s="42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</row>
    <row r="97" spans="1:58" x14ac:dyDescent="0.35">
      <c r="A97" s="53"/>
      <c r="B97" s="112"/>
      <c r="C97" s="92"/>
      <c r="D97" s="92"/>
      <c r="E97" s="92"/>
      <c r="F97" s="92"/>
      <c r="G97" s="92"/>
      <c r="H97" s="52"/>
      <c r="I97" s="112"/>
      <c r="J97" s="92"/>
      <c r="K97" s="92"/>
      <c r="L97" s="92"/>
      <c r="M97" s="92"/>
      <c r="N97" s="92"/>
      <c r="O97" s="92"/>
      <c r="P97" s="92"/>
      <c r="Q97" s="92"/>
      <c r="R97" s="92"/>
      <c r="S97" s="119"/>
      <c r="T97" s="42"/>
      <c r="U97" s="42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</row>
    <row r="98" spans="1:58" x14ac:dyDescent="0.35">
      <c r="A98" s="53"/>
      <c r="B98" s="112"/>
      <c r="C98" s="92"/>
      <c r="D98" s="92"/>
      <c r="E98" s="92"/>
      <c r="F98" s="92"/>
      <c r="G98" s="92"/>
      <c r="H98" s="52"/>
      <c r="I98" s="112"/>
      <c r="J98" s="92"/>
      <c r="K98" s="92"/>
      <c r="L98" s="92"/>
      <c r="M98" s="92"/>
      <c r="N98" s="92"/>
      <c r="O98" s="92"/>
      <c r="P98" s="92"/>
      <c r="Q98" s="92"/>
      <c r="R98" s="92"/>
      <c r="S98" s="119"/>
      <c r="T98" s="42"/>
      <c r="U98" s="42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</row>
    <row r="99" spans="1:58" x14ac:dyDescent="0.35">
      <c r="A99" s="53"/>
      <c r="B99" s="112"/>
      <c r="C99" s="92"/>
      <c r="D99" s="92"/>
      <c r="E99" s="92"/>
      <c r="F99" s="92"/>
      <c r="G99" s="92"/>
      <c r="H99" s="52"/>
      <c r="I99" s="112"/>
      <c r="J99" s="92"/>
      <c r="K99" s="92"/>
      <c r="L99" s="92"/>
      <c r="M99" s="92"/>
      <c r="N99" s="92"/>
      <c r="O99" s="92"/>
      <c r="P99" s="92"/>
      <c r="Q99" s="92"/>
      <c r="R99" s="92"/>
      <c r="S99" s="119"/>
      <c r="T99" s="42"/>
      <c r="U99" s="42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</row>
    <row r="100" spans="1:58" x14ac:dyDescent="0.35">
      <c r="A100" s="53"/>
      <c r="B100" s="112"/>
      <c r="C100" s="92"/>
      <c r="D100" s="92"/>
      <c r="E100" s="92"/>
      <c r="F100" s="92"/>
      <c r="G100" s="92"/>
      <c r="H100" s="52"/>
      <c r="I100" s="112"/>
      <c r="J100" s="92"/>
      <c r="K100" s="92"/>
      <c r="L100" s="92"/>
      <c r="M100" s="92"/>
      <c r="N100" s="92"/>
      <c r="O100" s="92"/>
      <c r="P100" s="92"/>
      <c r="Q100" s="92"/>
      <c r="R100" s="92"/>
      <c r="S100" s="119"/>
      <c r="T100" s="42"/>
      <c r="U100" s="42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</row>
    <row r="101" spans="1:58" x14ac:dyDescent="0.35">
      <c r="A101" s="53"/>
      <c r="B101" s="112"/>
      <c r="C101" s="92"/>
      <c r="D101" s="92"/>
      <c r="E101" s="92"/>
      <c r="F101" s="92"/>
      <c r="G101" s="92"/>
      <c r="H101" s="52"/>
      <c r="I101" s="112"/>
      <c r="J101" s="92"/>
      <c r="K101" s="92"/>
      <c r="L101" s="92"/>
      <c r="M101" s="92"/>
      <c r="N101" s="92"/>
      <c r="O101" s="92"/>
      <c r="P101" s="92"/>
      <c r="Q101" s="92"/>
      <c r="R101" s="92"/>
      <c r="S101" s="119"/>
      <c r="T101" s="42"/>
      <c r="U101" s="42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</row>
    <row r="102" spans="1:58" x14ac:dyDescent="0.35">
      <c r="A102" s="53"/>
      <c r="B102" s="112"/>
      <c r="C102" s="92"/>
      <c r="D102" s="92"/>
      <c r="E102" s="92"/>
      <c r="F102" s="92"/>
      <c r="G102" s="92"/>
      <c r="H102" s="52"/>
      <c r="I102" s="112"/>
      <c r="J102" s="92"/>
      <c r="K102" s="92"/>
      <c r="L102" s="92"/>
      <c r="M102" s="92"/>
      <c r="N102" s="92"/>
      <c r="O102" s="92"/>
      <c r="P102" s="92"/>
      <c r="Q102" s="92"/>
      <c r="R102" s="92"/>
      <c r="S102" s="119"/>
      <c r="T102" s="42"/>
      <c r="U102" s="42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</row>
    <row r="103" spans="1:58" x14ac:dyDescent="0.35">
      <c r="A103" s="53"/>
      <c r="B103" s="112"/>
      <c r="C103" s="92"/>
      <c r="D103" s="92"/>
      <c r="E103" s="92"/>
      <c r="F103" s="92"/>
      <c r="G103" s="92"/>
      <c r="H103" s="52"/>
      <c r="I103" s="112"/>
      <c r="J103" s="92"/>
      <c r="K103" s="92"/>
      <c r="L103" s="92"/>
      <c r="M103" s="92"/>
      <c r="N103" s="92"/>
      <c r="O103" s="92"/>
      <c r="P103" s="92"/>
      <c r="Q103" s="92"/>
      <c r="R103" s="92"/>
      <c r="S103" s="119"/>
      <c r="T103" s="42"/>
      <c r="U103" s="42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</row>
    <row r="104" spans="1:58" x14ac:dyDescent="0.35">
      <c r="A104" s="53"/>
      <c r="B104" s="112"/>
      <c r="C104" s="92"/>
      <c r="D104" s="92"/>
      <c r="E104" s="92"/>
      <c r="F104" s="92"/>
      <c r="G104" s="92"/>
      <c r="H104" s="52"/>
      <c r="I104" s="112"/>
      <c r="J104" s="92"/>
      <c r="K104" s="92"/>
      <c r="L104" s="92"/>
      <c r="M104" s="92"/>
      <c r="N104" s="92"/>
      <c r="O104" s="92"/>
      <c r="P104" s="92"/>
      <c r="Q104" s="92"/>
      <c r="R104" s="92"/>
      <c r="S104" s="119"/>
      <c r="T104" s="42"/>
      <c r="U104" s="42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</row>
    <row r="105" spans="1:58" x14ac:dyDescent="0.35">
      <c r="A105" s="53"/>
      <c r="B105" s="112"/>
      <c r="C105" s="92"/>
      <c r="D105" s="92"/>
      <c r="E105" s="92"/>
      <c r="F105" s="92"/>
      <c r="G105" s="92"/>
      <c r="H105" s="52"/>
      <c r="I105" s="112"/>
      <c r="J105" s="92"/>
      <c r="K105" s="92"/>
      <c r="L105" s="92"/>
      <c r="M105" s="92"/>
      <c r="N105" s="92"/>
      <c r="O105" s="92"/>
      <c r="P105" s="92"/>
      <c r="Q105" s="92"/>
      <c r="R105" s="92"/>
      <c r="S105" s="119"/>
      <c r="T105" s="42"/>
      <c r="U105" s="42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</row>
    <row r="106" spans="1:58" x14ac:dyDescent="0.35">
      <c r="A106" s="53"/>
      <c r="B106" s="112"/>
      <c r="C106" s="92"/>
      <c r="D106" s="92"/>
      <c r="E106" s="92"/>
      <c r="F106" s="92"/>
      <c r="G106" s="92"/>
      <c r="H106" s="52"/>
      <c r="I106" s="112"/>
      <c r="J106" s="92"/>
      <c r="K106" s="92"/>
      <c r="L106" s="92"/>
      <c r="M106" s="92"/>
      <c r="N106" s="92"/>
      <c r="O106" s="92"/>
      <c r="P106" s="92"/>
      <c r="Q106" s="92"/>
      <c r="R106" s="92"/>
      <c r="S106" s="119"/>
      <c r="T106" s="42"/>
      <c r="U106" s="42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</row>
    <row r="107" spans="1:58" x14ac:dyDescent="0.35">
      <c r="A107" s="53"/>
      <c r="B107" s="112"/>
      <c r="C107" s="92"/>
      <c r="D107" s="92"/>
      <c r="E107" s="92"/>
      <c r="F107" s="92"/>
      <c r="G107" s="92"/>
      <c r="H107" s="52"/>
      <c r="I107" s="112"/>
      <c r="J107" s="92"/>
      <c r="K107" s="92"/>
      <c r="L107" s="92"/>
      <c r="M107" s="92"/>
      <c r="N107" s="92"/>
      <c r="O107" s="92"/>
      <c r="P107" s="92"/>
      <c r="Q107" s="92"/>
      <c r="R107" s="92"/>
      <c r="S107" s="119"/>
      <c r="T107" s="42"/>
      <c r="U107" s="42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</row>
    <row r="108" spans="1:58" x14ac:dyDescent="0.35">
      <c r="A108" s="53"/>
      <c r="B108" s="112"/>
      <c r="C108" s="92"/>
      <c r="D108" s="92"/>
      <c r="E108" s="92"/>
      <c r="F108" s="92"/>
      <c r="G108" s="92"/>
      <c r="H108" s="52"/>
      <c r="I108" s="112"/>
      <c r="J108" s="92"/>
      <c r="K108" s="92"/>
      <c r="L108" s="92"/>
      <c r="M108" s="92"/>
      <c r="N108" s="92"/>
      <c r="O108" s="92"/>
      <c r="P108" s="92"/>
      <c r="Q108" s="92"/>
      <c r="R108" s="92"/>
      <c r="S108" s="119"/>
      <c r="T108" s="42"/>
      <c r="U108" s="42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</row>
    <row r="109" spans="1:58" x14ac:dyDescent="0.35">
      <c r="A109" s="53"/>
      <c r="B109" s="112"/>
      <c r="C109" s="92"/>
      <c r="D109" s="92"/>
      <c r="E109" s="92"/>
      <c r="F109" s="92"/>
      <c r="G109" s="92"/>
      <c r="H109" s="52"/>
      <c r="I109" s="112"/>
      <c r="J109" s="92"/>
      <c r="K109" s="92"/>
      <c r="L109" s="92"/>
      <c r="M109" s="92"/>
      <c r="N109" s="92"/>
      <c r="O109" s="92"/>
      <c r="P109" s="92"/>
      <c r="Q109" s="92"/>
      <c r="R109" s="92"/>
      <c r="S109" s="119"/>
      <c r="T109" s="42"/>
      <c r="U109" s="42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</row>
    <row r="110" spans="1:58" x14ac:dyDescent="0.35">
      <c r="A110" s="53"/>
      <c r="B110" s="112"/>
      <c r="C110" s="92"/>
      <c r="D110" s="92"/>
      <c r="E110" s="92"/>
      <c r="F110" s="92"/>
      <c r="G110" s="92"/>
      <c r="H110" s="52"/>
      <c r="I110" s="112"/>
      <c r="J110" s="92"/>
      <c r="K110" s="92"/>
      <c r="L110" s="92"/>
      <c r="M110" s="92"/>
      <c r="N110" s="92"/>
      <c r="O110" s="92"/>
      <c r="P110" s="92"/>
      <c r="Q110" s="92"/>
      <c r="R110" s="92"/>
      <c r="S110" s="119"/>
      <c r="T110" s="42"/>
      <c r="U110" s="42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</row>
    <row r="111" spans="1:58" x14ac:dyDescent="0.35">
      <c r="A111" s="53"/>
      <c r="B111" s="112"/>
      <c r="C111" s="92"/>
      <c r="D111" s="92"/>
      <c r="E111" s="92"/>
      <c r="F111" s="92"/>
      <c r="G111" s="92"/>
      <c r="H111" s="52"/>
      <c r="I111" s="112"/>
      <c r="J111" s="92"/>
      <c r="K111" s="92"/>
      <c r="L111" s="92"/>
      <c r="M111" s="92"/>
      <c r="N111" s="92"/>
      <c r="O111" s="92"/>
      <c r="P111" s="92"/>
      <c r="Q111" s="92"/>
      <c r="R111" s="92"/>
      <c r="S111" s="119"/>
      <c r="T111" s="42"/>
      <c r="U111" s="42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</row>
    <row r="112" spans="1:58" x14ac:dyDescent="0.35">
      <c r="A112" s="53"/>
      <c r="B112" s="112"/>
      <c r="C112" s="92"/>
      <c r="D112" s="92"/>
      <c r="E112" s="92"/>
      <c r="F112" s="92"/>
      <c r="G112" s="92"/>
      <c r="H112" s="52"/>
      <c r="I112" s="112"/>
      <c r="J112" s="92"/>
      <c r="K112" s="92"/>
      <c r="L112" s="92"/>
      <c r="M112" s="92"/>
      <c r="N112" s="92"/>
      <c r="O112" s="92"/>
      <c r="P112" s="92"/>
      <c r="Q112" s="92"/>
      <c r="R112" s="92"/>
      <c r="S112" s="119"/>
      <c r="T112" s="42"/>
      <c r="U112" s="42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</row>
    <row r="113" spans="1:58" x14ac:dyDescent="0.35">
      <c r="A113" s="53"/>
      <c r="B113" s="112"/>
      <c r="C113" s="92"/>
      <c r="D113" s="92"/>
      <c r="E113" s="92"/>
      <c r="F113" s="92"/>
      <c r="G113" s="92"/>
      <c r="H113" s="52"/>
      <c r="I113" s="112"/>
      <c r="J113" s="92"/>
      <c r="K113" s="92"/>
      <c r="L113" s="92"/>
      <c r="M113" s="92"/>
      <c r="N113" s="92"/>
      <c r="O113" s="92"/>
      <c r="P113" s="92"/>
      <c r="Q113" s="92"/>
      <c r="R113" s="92"/>
      <c r="S113" s="119"/>
      <c r="T113" s="42"/>
      <c r="U113" s="42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</row>
    <row r="114" spans="1:58" x14ac:dyDescent="0.35">
      <c r="A114" s="53"/>
      <c r="B114" s="112"/>
      <c r="C114" s="92"/>
      <c r="D114" s="92"/>
      <c r="E114" s="92"/>
      <c r="F114" s="92"/>
      <c r="G114" s="92"/>
      <c r="H114" s="52"/>
      <c r="I114" s="112"/>
      <c r="J114" s="92"/>
      <c r="K114" s="92"/>
      <c r="L114" s="92"/>
      <c r="M114" s="92"/>
      <c r="N114" s="92"/>
      <c r="O114" s="92"/>
      <c r="P114" s="92"/>
      <c r="Q114" s="92"/>
      <c r="R114" s="92"/>
      <c r="S114" s="119"/>
      <c r="T114" s="42"/>
      <c r="U114" s="42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</row>
    <row r="115" spans="1:58" x14ac:dyDescent="0.35">
      <c r="A115" s="53"/>
      <c r="B115" s="112"/>
      <c r="C115" s="92"/>
      <c r="D115" s="92"/>
      <c r="E115" s="92"/>
      <c r="F115" s="92"/>
      <c r="G115" s="92"/>
      <c r="H115" s="52"/>
      <c r="I115" s="112"/>
      <c r="J115" s="92"/>
      <c r="K115" s="92"/>
      <c r="L115" s="92"/>
      <c r="M115" s="92"/>
      <c r="N115" s="92"/>
      <c r="O115" s="92"/>
      <c r="P115" s="92"/>
      <c r="Q115" s="92"/>
      <c r="R115" s="92"/>
      <c r="S115" s="119"/>
      <c r="T115" s="42"/>
      <c r="U115" s="42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</row>
    <row r="116" spans="1:58" x14ac:dyDescent="0.35">
      <c r="A116" s="53"/>
      <c r="B116" s="112"/>
      <c r="C116" s="92"/>
      <c r="D116" s="92"/>
      <c r="E116" s="92"/>
      <c r="F116" s="92"/>
      <c r="G116" s="92"/>
      <c r="H116" s="52"/>
      <c r="I116" s="112"/>
      <c r="J116" s="92"/>
      <c r="K116" s="92"/>
      <c r="L116" s="92"/>
      <c r="M116" s="92"/>
      <c r="N116" s="92"/>
      <c r="O116" s="92"/>
      <c r="P116" s="92"/>
      <c r="Q116" s="92"/>
      <c r="R116" s="92"/>
      <c r="S116" s="119"/>
      <c r="T116" s="42"/>
      <c r="U116" s="42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</row>
    <row r="117" spans="1:58" x14ac:dyDescent="0.35">
      <c r="A117" s="53"/>
      <c r="B117" s="112"/>
      <c r="C117" s="92"/>
      <c r="D117" s="92"/>
      <c r="E117" s="92"/>
      <c r="F117" s="92"/>
      <c r="G117" s="92"/>
      <c r="H117" s="52"/>
      <c r="I117" s="112"/>
      <c r="J117" s="92"/>
      <c r="K117" s="92"/>
      <c r="L117" s="92"/>
      <c r="M117" s="92"/>
      <c r="N117" s="92"/>
      <c r="O117" s="92"/>
      <c r="P117" s="92"/>
      <c r="Q117" s="92"/>
      <c r="R117" s="92"/>
      <c r="S117" s="119"/>
      <c r="T117" s="42"/>
      <c r="U117" s="42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</row>
    <row r="118" spans="1:58" x14ac:dyDescent="0.35">
      <c r="A118" s="53"/>
      <c r="B118" s="112"/>
      <c r="C118" s="92"/>
      <c r="D118" s="92"/>
      <c r="E118" s="92"/>
      <c r="F118" s="92"/>
      <c r="G118" s="92"/>
      <c r="H118" s="52"/>
      <c r="I118" s="112"/>
      <c r="J118" s="92"/>
      <c r="K118" s="92"/>
      <c r="L118" s="92"/>
      <c r="M118" s="92"/>
      <c r="N118" s="92"/>
      <c r="O118" s="92"/>
      <c r="P118" s="92"/>
      <c r="Q118" s="92"/>
      <c r="R118" s="92"/>
      <c r="S118" s="119"/>
      <c r="T118" s="42"/>
      <c r="U118" s="42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</row>
    <row r="119" spans="1:58" x14ac:dyDescent="0.35">
      <c r="A119" s="53"/>
      <c r="B119" s="112"/>
      <c r="C119" s="92"/>
      <c r="D119" s="92"/>
      <c r="E119" s="92"/>
      <c r="F119" s="92"/>
      <c r="G119" s="92"/>
      <c r="H119" s="52"/>
      <c r="I119" s="112"/>
      <c r="J119" s="92"/>
      <c r="K119" s="92"/>
      <c r="L119" s="92"/>
      <c r="M119" s="92"/>
      <c r="N119" s="92"/>
      <c r="O119" s="92"/>
      <c r="P119" s="92"/>
      <c r="Q119" s="92"/>
      <c r="R119" s="92"/>
      <c r="S119" s="119"/>
      <c r="T119" s="42"/>
      <c r="U119" s="42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</row>
    <row r="120" spans="1:58" x14ac:dyDescent="0.35">
      <c r="A120" s="53"/>
      <c r="B120" s="112"/>
      <c r="C120" s="92"/>
      <c r="D120" s="92"/>
      <c r="E120" s="92"/>
      <c r="F120" s="92"/>
      <c r="G120" s="92"/>
      <c r="H120" s="52"/>
      <c r="I120" s="112"/>
      <c r="J120" s="92"/>
      <c r="K120" s="92"/>
      <c r="L120" s="92"/>
      <c r="M120" s="92"/>
      <c r="N120" s="92"/>
      <c r="O120" s="92"/>
      <c r="P120" s="92"/>
      <c r="Q120" s="92"/>
      <c r="R120" s="92"/>
      <c r="S120" s="119"/>
      <c r="T120" s="42"/>
      <c r="U120" s="42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</row>
    <row r="121" spans="1:58" x14ac:dyDescent="0.35">
      <c r="A121" s="53"/>
      <c r="B121" s="112"/>
      <c r="C121" s="92"/>
      <c r="D121" s="92"/>
      <c r="E121" s="92"/>
      <c r="F121" s="92"/>
      <c r="G121" s="92"/>
      <c r="H121" s="52"/>
      <c r="I121" s="112"/>
      <c r="J121" s="92"/>
      <c r="K121" s="92"/>
      <c r="L121" s="92"/>
      <c r="M121" s="92"/>
      <c r="N121" s="92"/>
      <c r="O121" s="92"/>
      <c r="P121" s="92"/>
      <c r="Q121" s="92"/>
      <c r="R121" s="92"/>
      <c r="S121" s="119"/>
      <c r="T121" s="42"/>
      <c r="U121" s="42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</row>
    <row r="122" spans="1:58" x14ac:dyDescent="0.35">
      <c r="A122" s="53"/>
      <c r="B122" s="112"/>
      <c r="C122" s="92"/>
      <c r="D122" s="92"/>
      <c r="E122" s="92"/>
      <c r="F122" s="92"/>
      <c r="G122" s="92"/>
      <c r="H122" s="52"/>
      <c r="I122" s="112"/>
      <c r="J122" s="92"/>
      <c r="K122" s="92"/>
      <c r="L122" s="92"/>
      <c r="M122" s="92"/>
      <c r="N122" s="92"/>
      <c r="O122" s="92"/>
      <c r="P122" s="92"/>
      <c r="Q122" s="92"/>
      <c r="R122" s="92"/>
      <c r="S122" s="119"/>
      <c r="T122" s="42"/>
      <c r="U122" s="42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</row>
    <row r="123" spans="1:58" x14ac:dyDescent="0.35">
      <c r="A123" s="53"/>
      <c r="B123" s="112"/>
      <c r="C123" s="92"/>
      <c r="D123" s="92"/>
      <c r="E123" s="92"/>
      <c r="F123" s="92"/>
      <c r="G123" s="92"/>
      <c r="H123" s="52"/>
      <c r="I123" s="112"/>
      <c r="J123" s="92"/>
      <c r="K123" s="92"/>
      <c r="L123" s="92"/>
      <c r="M123" s="92"/>
      <c r="N123" s="92"/>
      <c r="O123" s="92"/>
      <c r="P123" s="92"/>
      <c r="Q123" s="92"/>
      <c r="R123" s="92"/>
      <c r="S123" s="119"/>
      <c r="T123" s="42"/>
      <c r="U123" s="42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</row>
    <row r="124" spans="1:58" x14ac:dyDescent="0.35">
      <c r="A124" s="53"/>
      <c r="B124" s="112"/>
      <c r="C124" s="92"/>
      <c r="D124" s="92"/>
      <c r="E124" s="92"/>
      <c r="F124" s="92"/>
      <c r="G124" s="92"/>
      <c r="H124" s="52"/>
      <c r="I124" s="112"/>
      <c r="J124" s="92"/>
      <c r="K124" s="92"/>
      <c r="L124" s="92"/>
      <c r="M124" s="92"/>
      <c r="N124" s="92"/>
      <c r="O124" s="92"/>
      <c r="P124" s="92"/>
      <c r="Q124" s="92"/>
      <c r="R124" s="92"/>
      <c r="S124" s="119"/>
      <c r="T124" s="42"/>
      <c r="U124" s="42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</row>
    <row r="125" spans="1:58" x14ac:dyDescent="0.35">
      <c r="A125" s="53"/>
      <c r="B125" s="112"/>
      <c r="C125" s="92"/>
      <c r="D125" s="92"/>
      <c r="E125" s="92"/>
      <c r="F125" s="92"/>
      <c r="G125" s="92"/>
      <c r="H125" s="52"/>
      <c r="I125" s="112"/>
      <c r="J125" s="92"/>
      <c r="K125" s="92"/>
      <c r="L125" s="92"/>
      <c r="M125" s="92"/>
      <c r="N125" s="92"/>
      <c r="O125" s="92"/>
      <c r="P125" s="92"/>
      <c r="Q125" s="92"/>
      <c r="R125" s="92"/>
      <c r="S125" s="119"/>
      <c r="T125" s="42"/>
      <c r="U125" s="42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</row>
    <row r="126" spans="1:58" x14ac:dyDescent="0.35">
      <c r="A126" s="53"/>
      <c r="B126" s="112"/>
      <c r="C126" s="92"/>
      <c r="D126" s="92"/>
      <c r="E126" s="92"/>
      <c r="F126" s="92"/>
      <c r="G126" s="92"/>
      <c r="H126" s="52"/>
      <c r="I126" s="112"/>
      <c r="J126" s="92"/>
      <c r="K126" s="92"/>
      <c r="L126" s="92"/>
      <c r="M126" s="92"/>
      <c r="N126" s="92"/>
      <c r="O126" s="92"/>
      <c r="P126" s="92"/>
      <c r="Q126" s="92"/>
      <c r="R126" s="92"/>
      <c r="S126" s="119"/>
      <c r="T126" s="42"/>
      <c r="U126" s="42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</row>
    <row r="127" spans="1:58" x14ac:dyDescent="0.35">
      <c r="A127" s="53"/>
      <c r="B127" s="112"/>
      <c r="C127" s="92"/>
      <c r="D127" s="92"/>
      <c r="E127" s="92"/>
      <c r="F127" s="92"/>
      <c r="G127" s="92"/>
      <c r="H127" s="52"/>
      <c r="I127" s="112"/>
      <c r="J127" s="92"/>
      <c r="K127" s="92"/>
      <c r="L127" s="92"/>
      <c r="M127" s="92"/>
      <c r="N127" s="92"/>
      <c r="O127" s="92"/>
      <c r="P127" s="92"/>
      <c r="Q127" s="92"/>
      <c r="R127" s="92"/>
      <c r="S127" s="119"/>
      <c r="T127" s="42"/>
      <c r="U127" s="42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</row>
    <row r="128" spans="1:58" x14ac:dyDescent="0.35">
      <c r="A128" s="53"/>
      <c r="B128" s="112"/>
      <c r="C128" s="92"/>
      <c r="D128" s="92"/>
      <c r="E128" s="92"/>
      <c r="F128" s="92"/>
      <c r="G128" s="92"/>
      <c r="H128" s="52"/>
      <c r="I128" s="112"/>
      <c r="J128" s="92"/>
      <c r="K128" s="92"/>
      <c r="L128" s="92"/>
      <c r="M128" s="92"/>
      <c r="N128" s="92"/>
      <c r="O128" s="92"/>
      <c r="P128" s="92"/>
      <c r="Q128" s="92"/>
      <c r="R128" s="92"/>
      <c r="S128" s="119"/>
      <c r="T128" s="42"/>
      <c r="U128" s="42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</row>
    <row r="129" spans="1:58" x14ac:dyDescent="0.35">
      <c r="A129" s="53"/>
      <c r="B129" s="112"/>
      <c r="C129" s="92"/>
      <c r="D129" s="92"/>
      <c r="E129" s="92"/>
      <c r="F129" s="92"/>
      <c r="G129" s="92"/>
      <c r="H129" s="52"/>
      <c r="I129" s="112"/>
      <c r="J129" s="92"/>
      <c r="K129" s="92"/>
      <c r="L129" s="92"/>
      <c r="M129" s="92"/>
      <c r="N129" s="92"/>
      <c r="O129" s="92"/>
      <c r="P129" s="92"/>
      <c r="Q129" s="92"/>
      <c r="R129" s="92"/>
      <c r="S129" s="119"/>
      <c r="T129" s="42"/>
      <c r="U129" s="42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</row>
    <row r="130" spans="1:58" x14ac:dyDescent="0.35">
      <c r="A130" s="53"/>
      <c r="B130" s="112"/>
      <c r="C130" s="92"/>
      <c r="D130" s="92"/>
      <c r="E130" s="92"/>
      <c r="F130" s="92"/>
      <c r="G130" s="92"/>
      <c r="H130" s="52"/>
      <c r="I130" s="112"/>
      <c r="J130" s="92"/>
      <c r="K130" s="92"/>
      <c r="L130" s="92"/>
      <c r="M130" s="92"/>
      <c r="N130" s="92"/>
      <c r="O130" s="92"/>
      <c r="P130" s="92"/>
      <c r="Q130" s="92"/>
      <c r="R130" s="92"/>
      <c r="S130" s="119"/>
      <c r="T130" s="42"/>
      <c r="U130" s="42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</row>
    <row r="131" spans="1:58" x14ac:dyDescent="0.35">
      <c r="A131" s="53"/>
      <c r="B131" s="112"/>
      <c r="C131" s="92"/>
      <c r="D131" s="92"/>
      <c r="E131" s="92"/>
      <c r="F131" s="92"/>
      <c r="G131" s="92"/>
      <c r="H131" s="52"/>
      <c r="I131" s="112"/>
      <c r="J131" s="92"/>
      <c r="K131" s="92"/>
      <c r="L131" s="92"/>
      <c r="M131" s="92"/>
      <c r="N131" s="92"/>
      <c r="O131" s="92"/>
      <c r="P131" s="92"/>
      <c r="Q131" s="92"/>
      <c r="R131" s="92"/>
      <c r="S131" s="119"/>
      <c r="T131" s="42"/>
      <c r="U131" s="42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</row>
    <row r="132" spans="1:58" x14ac:dyDescent="0.35">
      <c r="A132" s="53"/>
      <c r="B132" s="112"/>
      <c r="C132" s="92"/>
      <c r="D132" s="92"/>
      <c r="E132" s="92"/>
      <c r="F132" s="92"/>
      <c r="G132" s="92"/>
      <c r="H132" s="52"/>
      <c r="I132" s="112"/>
      <c r="J132" s="92"/>
      <c r="K132" s="92"/>
      <c r="L132" s="92"/>
      <c r="M132" s="92"/>
      <c r="N132" s="92"/>
      <c r="O132" s="92"/>
      <c r="P132" s="92"/>
      <c r="Q132" s="92"/>
      <c r="R132" s="92"/>
      <c r="S132" s="119"/>
      <c r="T132" s="42"/>
      <c r="U132" s="42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</row>
    <row r="133" spans="1:58" x14ac:dyDescent="0.35">
      <c r="A133" s="53"/>
      <c r="B133" s="112"/>
      <c r="C133" s="92"/>
      <c r="D133" s="92"/>
      <c r="E133" s="92"/>
      <c r="F133" s="92"/>
      <c r="G133" s="92"/>
      <c r="H133" s="52"/>
      <c r="I133" s="112"/>
      <c r="J133" s="92"/>
      <c r="K133" s="92"/>
      <c r="L133" s="92"/>
      <c r="M133" s="92"/>
      <c r="N133" s="92"/>
      <c r="O133" s="92"/>
      <c r="P133" s="92"/>
      <c r="Q133" s="92"/>
      <c r="R133" s="92"/>
      <c r="S133" s="119"/>
      <c r="T133" s="42"/>
      <c r="U133" s="42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</row>
    <row r="134" spans="1:58" x14ac:dyDescent="0.35">
      <c r="A134" s="53"/>
      <c r="B134" s="112"/>
      <c r="C134" s="92"/>
      <c r="D134" s="92"/>
      <c r="E134" s="92"/>
      <c r="F134" s="92"/>
      <c r="G134" s="92"/>
      <c r="H134" s="52"/>
      <c r="I134" s="112"/>
      <c r="J134" s="92"/>
      <c r="K134" s="92"/>
      <c r="L134" s="92"/>
      <c r="M134" s="92"/>
      <c r="N134" s="92"/>
      <c r="O134" s="92"/>
      <c r="P134" s="92"/>
      <c r="Q134" s="92"/>
      <c r="R134" s="92"/>
      <c r="S134" s="119"/>
      <c r="T134" s="42"/>
      <c r="U134" s="42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</row>
    <row r="135" spans="1:58" x14ac:dyDescent="0.35">
      <c r="A135" s="53"/>
      <c r="B135" s="112"/>
      <c r="C135" s="92"/>
      <c r="D135" s="92"/>
      <c r="E135" s="92"/>
      <c r="F135" s="92"/>
      <c r="G135" s="92"/>
      <c r="H135" s="52"/>
      <c r="I135" s="112"/>
      <c r="J135" s="92"/>
      <c r="K135" s="92"/>
      <c r="L135" s="92"/>
      <c r="M135" s="92"/>
      <c r="N135" s="92"/>
      <c r="O135" s="92"/>
      <c r="P135" s="92"/>
      <c r="Q135" s="92"/>
      <c r="R135" s="92"/>
      <c r="S135" s="119"/>
      <c r="T135" s="42"/>
      <c r="U135" s="42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</row>
    <row r="136" spans="1:58" x14ac:dyDescent="0.35">
      <c r="A136" s="53"/>
      <c r="B136" s="112"/>
      <c r="C136" s="92"/>
      <c r="D136" s="92"/>
      <c r="E136" s="92"/>
      <c r="F136" s="92"/>
      <c r="G136" s="92"/>
      <c r="H136" s="52"/>
      <c r="I136" s="112"/>
      <c r="J136" s="92"/>
      <c r="K136" s="92"/>
      <c r="L136" s="92"/>
      <c r="M136" s="92"/>
      <c r="N136" s="92"/>
      <c r="O136" s="92"/>
      <c r="P136" s="92"/>
      <c r="Q136" s="92"/>
      <c r="R136" s="92"/>
      <c r="S136" s="119"/>
      <c r="T136" s="42"/>
      <c r="U136" s="42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</row>
    <row r="137" spans="1:58" x14ac:dyDescent="0.35">
      <c r="A137" s="53"/>
      <c r="B137" s="52"/>
      <c r="C137" s="52"/>
      <c r="D137" s="52"/>
      <c r="E137" s="52"/>
      <c r="F137" s="52"/>
      <c r="G137" s="52"/>
      <c r="H137" s="52"/>
      <c r="I137" s="56"/>
      <c r="J137" s="56"/>
      <c r="K137" s="56"/>
      <c r="L137" s="56"/>
      <c r="M137" s="56"/>
      <c r="N137" s="56"/>
      <c r="O137" s="56"/>
      <c r="P137" s="56"/>
      <c r="Q137" s="55"/>
      <c r="R137" s="55"/>
      <c r="S137" s="55"/>
      <c r="T137" s="55"/>
      <c r="U137" s="55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</row>
    <row r="138" spans="1:58" x14ac:dyDescent="0.35">
      <c r="A138" s="53"/>
      <c r="B138" s="52"/>
      <c r="C138" s="52"/>
      <c r="D138" s="52"/>
      <c r="E138" s="52"/>
      <c r="F138" s="52"/>
      <c r="G138" s="52"/>
      <c r="H138" s="52"/>
      <c r="I138" s="56"/>
      <c r="J138" s="56"/>
      <c r="K138" s="56"/>
      <c r="L138" s="56"/>
      <c r="M138" s="56"/>
      <c r="N138" s="56"/>
      <c r="O138" s="56"/>
      <c r="P138" s="56"/>
      <c r="Q138" s="55"/>
      <c r="R138" s="55"/>
      <c r="S138" s="55"/>
      <c r="T138" s="55"/>
      <c r="U138" s="55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</row>
    <row r="139" spans="1:58" x14ac:dyDescent="0.35">
      <c r="A139" s="53"/>
      <c r="B139" s="52"/>
      <c r="C139" s="52"/>
      <c r="D139" s="52"/>
      <c r="E139" s="52"/>
      <c r="F139" s="52"/>
      <c r="G139" s="52"/>
      <c r="H139" s="52"/>
      <c r="I139" s="56"/>
      <c r="J139" s="56"/>
      <c r="K139" s="56"/>
      <c r="L139" s="56"/>
      <c r="M139" s="56"/>
      <c r="N139" s="56"/>
      <c r="O139" s="56"/>
      <c r="P139" s="56"/>
      <c r="Q139" s="55"/>
      <c r="R139" s="55"/>
      <c r="S139" s="55"/>
      <c r="T139" s="55"/>
      <c r="U139" s="55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</row>
    <row r="140" spans="1:58" x14ac:dyDescent="0.35">
      <c r="A140" s="53"/>
      <c r="B140" s="52"/>
      <c r="C140" s="52"/>
      <c r="D140" s="52"/>
      <c r="E140" s="52"/>
      <c r="F140" s="52"/>
      <c r="G140" s="52"/>
      <c r="H140" s="52"/>
      <c r="I140" s="56"/>
      <c r="J140" s="56"/>
      <c r="K140" s="56"/>
      <c r="L140" s="56"/>
      <c r="M140" s="56"/>
      <c r="N140" s="56"/>
      <c r="O140" s="56"/>
      <c r="P140" s="56"/>
      <c r="Q140" s="55"/>
      <c r="R140" s="55"/>
      <c r="S140" s="55"/>
      <c r="T140" s="55"/>
      <c r="U140" s="55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</row>
    <row r="141" spans="1:58" x14ac:dyDescent="0.35">
      <c r="A141" s="53"/>
      <c r="B141" s="52"/>
      <c r="C141" s="52"/>
      <c r="D141" s="52"/>
      <c r="E141" s="52"/>
      <c r="F141" s="52"/>
      <c r="G141" s="52"/>
      <c r="H141" s="52"/>
      <c r="I141" s="56"/>
      <c r="J141" s="56"/>
      <c r="K141" s="56"/>
      <c r="L141" s="56"/>
      <c r="M141" s="56"/>
      <c r="N141" s="56"/>
      <c r="O141" s="56"/>
      <c r="P141" s="56"/>
      <c r="Q141" s="55"/>
      <c r="R141" s="55"/>
      <c r="S141" s="55"/>
      <c r="T141" s="55"/>
      <c r="U141" s="55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</row>
    <row r="142" spans="1:58" x14ac:dyDescent="0.35">
      <c r="A142" s="53"/>
      <c r="B142" s="52"/>
      <c r="C142" s="52"/>
      <c r="D142" s="52"/>
      <c r="E142" s="52"/>
      <c r="F142" s="52"/>
      <c r="G142" s="52"/>
      <c r="H142" s="52"/>
      <c r="I142" s="56"/>
      <c r="J142" s="56"/>
      <c r="K142" s="56"/>
      <c r="L142" s="56"/>
      <c r="M142" s="56"/>
      <c r="N142" s="56"/>
      <c r="O142" s="56"/>
      <c r="P142" s="56"/>
      <c r="Q142" s="55"/>
      <c r="R142" s="55"/>
      <c r="S142" s="55"/>
      <c r="T142" s="55"/>
      <c r="U142" s="55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</row>
    <row r="143" spans="1:58" x14ac:dyDescent="0.35">
      <c r="A143" s="53"/>
      <c r="B143" s="52"/>
      <c r="C143" s="52"/>
      <c r="D143" s="52"/>
      <c r="E143" s="52"/>
      <c r="F143" s="52"/>
      <c r="G143" s="52"/>
      <c r="H143" s="52"/>
      <c r="I143" s="56"/>
      <c r="J143" s="56"/>
      <c r="K143" s="56"/>
      <c r="L143" s="56"/>
      <c r="M143" s="56"/>
      <c r="N143" s="56"/>
      <c r="O143" s="56"/>
      <c r="P143" s="56"/>
      <c r="Q143" s="55"/>
      <c r="R143" s="55"/>
      <c r="S143" s="55"/>
      <c r="T143" s="55"/>
      <c r="U143" s="55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</row>
    <row r="144" spans="1:58" x14ac:dyDescent="0.35">
      <c r="A144" s="53"/>
      <c r="B144" s="52"/>
      <c r="C144" s="52"/>
      <c r="D144" s="52"/>
      <c r="E144" s="52"/>
      <c r="F144" s="52"/>
      <c r="G144" s="52"/>
      <c r="H144" s="52"/>
      <c r="I144" s="56"/>
      <c r="J144" s="56"/>
      <c r="K144" s="56"/>
      <c r="L144" s="56"/>
      <c r="M144" s="56"/>
      <c r="N144" s="56"/>
      <c r="O144" s="56"/>
      <c r="P144" s="56"/>
      <c r="Q144" s="55"/>
      <c r="R144" s="55"/>
      <c r="S144" s="55"/>
      <c r="T144" s="55"/>
      <c r="U144" s="55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</row>
    <row r="145" spans="1:58" x14ac:dyDescent="0.35">
      <c r="A145" s="53"/>
      <c r="B145" s="52"/>
      <c r="C145" s="52"/>
      <c r="D145" s="52"/>
      <c r="E145" s="52"/>
      <c r="F145" s="52"/>
      <c r="G145" s="52"/>
      <c r="H145" s="52"/>
      <c r="I145" s="56"/>
      <c r="J145" s="56"/>
      <c r="K145" s="56"/>
      <c r="L145" s="56"/>
      <c r="M145" s="56"/>
      <c r="N145" s="56"/>
      <c r="O145" s="56"/>
      <c r="P145" s="56"/>
      <c r="Q145" s="55"/>
      <c r="R145" s="55"/>
      <c r="S145" s="55"/>
      <c r="T145" s="55"/>
      <c r="U145" s="55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</row>
    <row r="146" spans="1:58" x14ac:dyDescent="0.35">
      <c r="A146" s="53"/>
      <c r="B146" s="52"/>
      <c r="C146" s="52"/>
      <c r="D146" s="52"/>
      <c r="E146" s="52"/>
      <c r="F146" s="52"/>
      <c r="G146" s="52"/>
      <c r="H146" s="52"/>
      <c r="I146" s="56"/>
      <c r="J146" s="56"/>
      <c r="K146" s="56"/>
      <c r="L146" s="56"/>
      <c r="M146" s="56"/>
      <c r="N146" s="56"/>
      <c r="O146" s="56"/>
      <c r="P146" s="56"/>
      <c r="Q146" s="55"/>
      <c r="R146" s="55"/>
      <c r="S146" s="55"/>
      <c r="T146" s="55"/>
      <c r="U146" s="55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</row>
    <row r="147" spans="1:58" x14ac:dyDescent="0.35">
      <c r="A147" s="53"/>
      <c r="B147" s="52"/>
      <c r="C147" s="52"/>
      <c r="D147" s="52"/>
      <c r="E147" s="52"/>
      <c r="F147" s="52"/>
      <c r="G147" s="52"/>
      <c r="H147" s="52"/>
      <c r="I147" s="56"/>
      <c r="J147" s="56"/>
      <c r="K147" s="56"/>
      <c r="L147" s="56"/>
      <c r="M147" s="56"/>
      <c r="N147" s="56"/>
      <c r="O147" s="56"/>
      <c r="P147" s="56"/>
      <c r="Q147" s="55"/>
      <c r="R147" s="55"/>
      <c r="S147" s="55"/>
      <c r="T147" s="55"/>
      <c r="U147" s="55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</row>
    <row r="148" spans="1:58" x14ac:dyDescent="0.35">
      <c r="A148" s="53"/>
      <c r="B148" s="52"/>
      <c r="C148" s="52"/>
      <c r="D148" s="52"/>
      <c r="E148" s="52"/>
      <c r="F148" s="52"/>
      <c r="G148" s="52"/>
      <c r="H148" s="52"/>
      <c r="I148" s="56"/>
      <c r="J148" s="56"/>
      <c r="K148" s="56"/>
      <c r="L148" s="56"/>
      <c r="M148" s="56"/>
      <c r="N148" s="56"/>
      <c r="O148" s="56"/>
      <c r="P148" s="56"/>
      <c r="Q148" s="55"/>
      <c r="R148" s="55"/>
      <c r="S148" s="55"/>
      <c r="T148" s="55"/>
      <c r="U148" s="55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</row>
    <row r="149" spans="1:58" x14ac:dyDescent="0.35">
      <c r="A149" s="53"/>
      <c r="B149" s="52"/>
      <c r="C149" s="52"/>
      <c r="D149" s="52"/>
      <c r="E149" s="52"/>
      <c r="F149" s="52"/>
      <c r="G149" s="52"/>
      <c r="H149" s="52"/>
      <c r="I149" s="56"/>
      <c r="J149" s="56"/>
      <c r="K149" s="56"/>
      <c r="L149" s="56"/>
      <c r="M149" s="56"/>
      <c r="N149" s="56"/>
      <c r="O149" s="56"/>
      <c r="P149" s="56"/>
      <c r="Q149" s="55"/>
      <c r="R149" s="55"/>
      <c r="S149" s="55"/>
      <c r="T149" s="55"/>
      <c r="U149" s="55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</row>
    <row r="150" spans="1:58" x14ac:dyDescent="0.35">
      <c r="A150" s="53"/>
      <c r="B150" s="52"/>
      <c r="C150" s="52"/>
      <c r="D150" s="52"/>
      <c r="E150" s="52"/>
      <c r="F150" s="52"/>
      <c r="G150" s="52"/>
      <c r="H150" s="52"/>
      <c r="I150" s="56"/>
      <c r="J150" s="56"/>
      <c r="K150" s="56"/>
      <c r="L150" s="56"/>
      <c r="M150" s="56"/>
      <c r="N150" s="56"/>
      <c r="O150" s="56"/>
      <c r="P150" s="56"/>
      <c r="Q150" s="55"/>
      <c r="R150" s="55"/>
      <c r="S150" s="55"/>
      <c r="T150" s="55"/>
      <c r="U150" s="55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</row>
    <row r="151" spans="1:58" x14ac:dyDescent="0.35">
      <c r="A151" s="53"/>
      <c r="B151" s="52"/>
      <c r="C151" s="52"/>
      <c r="D151" s="52"/>
      <c r="E151" s="52"/>
      <c r="F151" s="52"/>
      <c r="G151" s="52"/>
      <c r="H151" s="52"/>
      <c r="I151" s="56"/>
      <c r="J151" s="56"/>
      <c r="K151" s="56"/>
      <c r="L151" s="56"/>
      <c r="M151" s="56"/>
      <c r="N151" s="56"/>
      <c r="O151" s="56"/>
      <c r="P151" s="56"/>
      <c r="Q151" s="55"/>
      <c r="R151" s="55"/>
      <c r="S151" s="55"/>
      <c r="T151" s="55"/>
      <c r="U151" s="55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</row>
    <row r="152" spans="1:58" x14ac:dyDescent="0.35">
      <c r="A152" s="53"/>
      <c r="B152" s="52"/>
      <c r="C152" s="52"/>
      <c r="D152" s="52"/>
      <c r="E152" s="52"/>
      <c r="F152" s="52"/>
      <c r="G152" s="52"/>
      <c r="H152" s="52"/>
      <c r="I152" s="56"/>
      <c r="J152" s="56"/>
      <c r="K152" s="56"/>
      <c r="L152" s="56"/>
      <c r="M152" s="56"/>
      <c r="N152" s="56"/>
      <c r="O152" s="56"/>
      <c r="P152" s="56"/>
      <c r="Q152" s="55"/>
      <c r="R152" s="55"/>
      <c r="S152" s="55"/>
      <c r="T152" s="55"/>
      <c r="U152" s="55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</row>
    <row r="153" spans="1:58" x14ac:dyDescent="0.35">
      <c r="A153" s="53"/>
      <c r="B153" s="52"/>
      <c r="C153" s="52"/>
      <c r="D153" s="52"/>
      <c r="E153" s="52"/>
      <c r="F153" s="52"/>
      <c r="G153" s="52"/>
      <c r="H153" s="52"/>
      <c r="I153" s="56"/>
      <c r="J153" s="56"/>
      <c r="K153" s="56"/>
      <c r="L153" s="56"/>
      <c r="M153" s="56"/>
      <c r="N153" s="56"/>
      <c r="O153" s="56"/>
      <c r="P153" s="56"/>
      <c r="Q153" s="55"/>
      <c r="R153" s="55"/>
      <c r="S153" s="55"/>
      <c r="T153" s="55"/>
      <c r="U153" s="55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</row>
    <row r="154" spans="1:58" x14ac:dyDescent="0.35">
      <c r="A154" s="53"/>
      <c r="B154" s="52"/>
      <c r="C154" s="52"/>
      <c r="D154" s="52"/>
      <c r="E154" s="52"/>
      <c r="F154" s="52"/>
      <c r="G154" s="52"/>
      <c r="H154" s="52"/>
      <c r="I154" s="56"/>
      <c r="J154" s="56"/>
      <c r="K154" s="56"/>
      <c r="L154" s="56"/>
      <c r="M154" s="56"/>
      <c r="N154" s="56"/>
      <c r="O154" s="56"/>
      <c r="P154" s="56"/>
      <c r="Q154" s="55"/>
      <c r="R154" s="55"/>
      <c r="S154" s="55"/>
      <c r="T154" s="55"/>
      <c r="U154" s="55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</row>
    <row r="155" spans="1:58" x14ac:dyDescent="0.35">
      <c r="A155" s="53"/>
      <c r="B155" s="52"/>
      <c r="C155" s="52"/>
      <c r="D155" s="52"/>
      <c r="E155" s="52"/>
      <c r="F155" s="52"/>
      <c r="G155" s="52"/>
      <c r="H155" s="52"/>
      <c r="I155" s="56"/>
      <c r="J155" s="56"/>
      <c r="K155" s="56"/>
      <c r="L155" s="56"/>
      <c r="M155" s="56"/>
      <c r="N155" s="56"/>
      <c r="O155" s="56"/>
      <c r="P155" s="56"/>
      <c r="Q155" s="55"/>
      <c r="R155" s="55"/>
      <c r="S155" s="55"/>
      <c r="T155" s="55"/>
      <c r="U155" s="55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</row>
    <row r="156" spans="1:58" x14ac:dyDescent="0.35">
      <c r="A156" s="53"/>
      <c r="B156" s="52"/>
      <c r="C156" s="52"/>
      <c r="D156" s="52"/>
      <c r="E156" s="52"/>
      <c r="F156" s="52"/>
      <c r="G156" s="52"/>
      <c r="H156" s="52"/>
      <c r="I156" s="56"/>
      <c r="J156" s="56"/>
      <c r="K156" s="56"/>
      <c r="L156" s="56"/>
      <c r="M156" s="56"/>
      <c r="N156" s="56"/>
      <c r="O156" s="56"/>
      <c r="P156" s="56"/>
      <c r="Q156" s="55"/>
      <c r="R156" s="55"/>
      <c r="S156" s="55"/>
      <c r="T156" s="55"/>
      <c r="U156" s="55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</row>
    <row r="157" spans="1:58" x14ac:dyDescent="0.35">
      <c r="A157" s="53"/>
      <c r="B157" s="52"/>
      <c r="C157" s="52"/>
      <c r="D157" s="52"/>
      <c r="E157" s="52"/>
      <c r="F157" s="52"/>
      <c r="G157" s="52"/>
      <c r="H157" s="52"/>
      <c r="I157" s="56"/>
      <c r="J157" s="56"/>
      <c r="K157" s="56"/>
      <c r="L157" s="56"/>
      <c r="M157" s="56"/>
      <c r="N157" s="56"/>
      <c r="O157" s="56"/>
      <c r="P157" s="56"/>
      <c r="Q157" s="55"/>
      <c r="R157" s="55"/>
      <c r="S157" s="55"/>
      <c r="T157" s="55"/>
      <c r="U157" s="55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</row>
    <row r="158" spans="1:58" x14ac:dyDescent="0.35">
      <c r="A158" s="53"/>
      <c r="B158" s="52"/>
      <c r="C158" s="52"/>
      <c r="D158" s="52"/>
      <c r="E158" s="52"/>
      <c r="F158" s="52"/>
      <c r="G158" s="52"/>
      <c r="H158" s="52"/>
      <c r="I158" s="56"/>
      <c r="J158" s="56"/>
      <c r="K158" s="56"/>
      <c r="L158" s="56"/>
      <c r="M158" s="56"/>
      <c r="N158" s="56"/>
      <c r="O158" s="56"/>
      <c r="P158" s="56"/>
      <c r="Q158" s="55"/>
      <c r="R158" s="55"/>
      <c r="S158" s="55"/>
      <c r="T158" s="55"/>
      <c r="U158" s="55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</row>
    <row r="159" spans="1:58" x14ac:dyDescent="0.35">
      <c r="A159" s="53"/>
      <c r="B159" s="52"/>
      <c r="C159" s="52"/>
      <c r="D159" s="52"/>
      <c r="E159" s="52"/>
      <c r="F159" s="52"/>
      <c r="G159" s="52"/>
      <c r="H159" s="52"/>
      <c r="I159" s="56"/>
      <c r="J159" s="56"/>
      <c r="K159" s="56"/>
      <c r="L159" s="56"/>
      <c r="M159" s="56"/>
      <c r="N159" s="56"/>
      <c r="O159" s="56"/>
      <c r="P159" s="56"/>
      <c r="Q159" s="55"/>
      <c r="R159" s="55"/>
      <c r="S159" s="55"/>
      <c r="T159" s="55"/>
      <c r="U159" s="55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</row>
    <row r="160" spans="1:58" x14ac:dyDescent="0.35">
      <c r="A160" s="53"/>
      <c r="B160" s="52"/>
      <c r="C160" s="52"/>
      <c r="D160" s="52"/>
      <c r="E160" s="52"/>
      <c r="F160" s="52"/>
      <c r="G160" s="52"/>
      <c r="H160" s="52"/>
      <c r="I160" s="56"/>
      <c r="J160" s="56"/>
      <c r="K160" s="56"/>
      <c r="L160" s="56"/>
      <c r="M160" s="56"/>
      <c r="N160" s="56"/>
      <c r="O160" s="56"/>
      <c r="P160" s="56"/>
      <c r="Q160" s="55"/>
      <c r="R160" s="55"/>
      <c r="S160" s="55"/>
      <c r="T160" s="55"/>
      <c r="U160" s="55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</row>
    <row r="161" spans="1:58" x14ac:dyDescent="0.35">
      <c r="A161" s="53"/>
      <c r="B161" s="52"/>
      <c r="C161" s="52"/>
      <c r="D161" s="52"/>
      <c r="E161" s="52"/>
      <c r="F161" s="52"/>
      <c r="G161" s="52"/>
      <c r="H161" s="52"/>
      <c r="I161" s="56"/>
      <c r="J161" s="56"/>
      <c r="K161" s="56"/>
      <c r="L161" s="56"/>
      <c r="M161" s="56"/>
      <c r="N161" s="56"/>
      <c r="O161" s="56"/>
      <c r="P161" s="56"/>
      <c r="Q161" s="55"/>
      <c r="R161" s="55"/>
      <c r="S161" s="55"/>
      <c r="T161" s="55"/>
      <c r="U161" s="55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</row>
    <row r="162" spans="1:58" x14ac:dyDescent="0.35">
      <c r="A162" s="53"/>
      <c r="B162" s="52"/>
      <c r="C162" s="52"/>
      <c r="D162" s="52"/>
      <c r="E162" s="52"/>
      <c r="F162" s="52"/>
      <c r="G162" s="52"/>
      <c r="H162" s="52"/>
      <c r="I162" s="56"/>
      <c r="J162" s="56"/>
      <c r="K162" s="56"/>
      <c r="L162" s="56"/>
      <c r="M162" s="56"/>
      <c r="N162" s="56"/>
      <c r="O162" s="56"/>
      <c r="P162" s="56"/>
      <c r="Q162" s="55"/>
      <c r="R162" s="55"/>
      <c r="S162" s="55"/>
      <c r="T162" s="55"/>
      <c r="U162" s="55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</row>
    <row r="163" spans="1:58" x14ac:dyDescent="0.35">
      <c r="A163" s="53"/>
      <c r="B163" s="52"/>
      <c r="C163" s="52"/>
      <c r="D163" s="52"/>
      <c r="E163" s="52"/>
      <c r="F163" s="52"/>
      <c r="G163" s="52"/>
      <c r="H163" s="52"/>
      <c r="I163" s="56"/>
      <c r="J163" s="56"/>
      <c r="K163" s="56"/>
      <c r="L163" s="56"/>
      <c r="M163" s="56"/>
      <c r="N163" s="56"/>
      <c r="O163" s="56"/>
      <c r="P163" s="56"/>
      <c r="Q163" s="55"/>
      <c r="R163" s="55"/>
      <c r="S163" s="55"/>
      <c r="T163" s="55"/>
      <c r="U163" s="55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</row>
    <row r="164" spans="1:58" x14ac:dyDescent="0.35">
      <c r="A164" s="53"/>
      <c r="B164" s="52"/>
      <c r="C164" s="52"/>
      <c r="D164" s="52"/>
      <c r="E164" s="52"/>
      <c r="F164" s="52"/>
      <c r="G164" s="52"/>
      <c r="H164" s="52"/>
      <c r="I164" s="56"/>
      <c r="J164" s="56"/>
      <c r="K164" s="56"/>
      <c r="L164" s="56"/>
      <c r="M164" s="56"/>
      <c r="N164" s="56"/>
      <c r="O164" s="56"/>
      <c r="P164" s="56"/>
      <c r="Q164" s="55"/>
      <c r="R164" s="55"/>
      <c r="S164" s="55"/>
      <c r="T164" s="55"/>
      <c r="U164" s="55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</row>
    <row r="165" spans="1:58" x14ac:dyDescent="0.35">
      <c r="A165" s="53"/>
      <c r="B165" s="52"/>
      <c r="C165" s="52"/>
      <c r="D165" s="52"/>
      <c r="E165" s="52"/>
      <c r="F165" s="52"/>
      <c r="G165" s="52"/>
      <c r="H165" s="52"/>
      <c r="I165" s="56"/>
      <c r="J165" s="56"/>
      <c r="K165" s="56"/>
      <c r="L165" s="56"/>
      <c r="M165" s="56"/>
      <c r="N165" s="56"/>
      <c r="O165" s="56"/>
      <c r="P165" s="56"/>
      <c r="Q165" s="55"/>
      <c r="R165" s="55"/>
      <c r="S165" s="55"/>
      <c r="T165" s="55"/>
      <c r="U165" s="55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</row>
    <row r="166" spans="1:58" x14ac:dyDescent="0.35">
      <c r="A166" s="53"/>
      <c r="B166" s="52"/>
      <c r="C166" s="52"/>
      <c r="D166" s="52"/>
      <c r="E166" s="52"/>
      <c r="F166" s="52"/>
      <c r="G166" s="52"/>
      <c r="H166" s="52"/>
      <c r="I166" s="56"/>
      <c r="J166" s="56"/>
      <c r="K166" s="56"/>
      <c r="L166" s="56"/>
      <c r="M166" s="56"/>
      <c r="N166" s="56"/>
      <c r="O166" s="56"/>
      <c r="P166" s="56"/>
      <c r="Q166" s="55"/>
      <c r="R166" s="55"/>
      <c r="S166" s="55"/>
      <c r="T166" s="55"/>
      <c r="U166" s="55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</row>
    <row r="167" spans="1:58" x14ac:dyDescent="0.35">
      <c r="A167" s="53"/>
      <c r="B167" s="52"/>
      <c r="C167" s="52"/>
      <c r="D167" s="52"/>
      <c r="E167" s="52"/>
      <c r="F167" s="52"/>
      <c r="G167" s="52"/>
      <c r="H167" s="52"/>
      <c r="I167" s="56"/>
      <c r="J167" s="56"/>
      <c r="K167" s="56"/>
      <c r="L167" s="56"/>
      <c r="M167" s="56"/>
      <c r="N167" s="56"/>
      <c r="O167" s="56"/>
      <c r="P167" s="56"/>
      <c r="Q167" s="55"/>
      <c r="R167" s="55"/>
      <c r="S167" s="55"/>
      <c r="T167" s="55"/>
      <c r="U167" s="55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</row>
    <row r="168" spans="1:58" x14ac:dyDescent="0.35">
      <c r="A168" s="53"/>
      <c r="B168" s="52"/>
      <c r="C168" s="52"/>
      <c r="D168" s="52"/>
      <c r="E168" s="52"/>
      <c r="F168" s="52"/>
      <c r="G168" s="52"/>
      <c r="H168" s="52"/>
      <c r="I168" s="56"/>
      <c r="J168" s="56"/>
      <c r="K168" s="56"/>
      <c r="L168" s="56"/>
      <c r="M168" s="56"/>
      <c r="N168" s="56"/>
      <c r="O168" s="56"/>
      <c r="P168" s="56"/>
      <c r="Q168" s="55"/>
      <c r="R168" s="55"/>
      <c r="S168" s="55"/>
      <c r="T168" s="55"/>
      <c r="U168" s="55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</row>
    <row r="169" spans="1:58" x14ac:dyDescent="0.35">
      <c r="A169" s="53"/>
      <c r="B169" s="52"/>
      <c r="C169" s="52"/>
      <c r="D169" s="52"/>
      <c r="E169" s="52"/>
      <c r="F169" s="52"/>
      <c r="G169" s="52"/>
      <c r="H169" s="52"/>
      <c r="I169" s="56"/>
      <c r="J169" s="56"/>
      <c r="K169" s="56"/>
      <c r="L169" s="56"/>
      <c r="M169" s="56"/>
      <c r="N169" s="56"/>
      <c r="O169" s="56"/>
      <c r="P169" s="56"/>
      <c r="Q169" s="55"/>
      <c r="R169" s="55"/>
      <c r="S169" s="55"/>
      <c r="T169" s="55"/>
      <c r="U169" s="55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</row>
    <row r="170" spans="1:58" x14ac:dyDescent="0.35">
      <c r="A170" s="53"/>
      <c r="B170" s="52"/>
      <c r="C170" s="52"/>
      <c r="D170" s="52"/>
      <c r="E170" s="52"/>
      <c r="F170" s="52"/>
      <c r="G170" s="52"/>
      <c r="H170" s="52"/>
      <c r="I170" s="56"/>
      <c r="J170" s="56"/>
      <c r="K170" s="56"/>
      <c r="L170" s="56"/>
      <c r="M170" s="56"/>
      <c r="N170" s="56"/>
      <c r="O170" s="56"/>
      <c r="P170" s="56"/>
      <c r="Q170" s="55"/>
      <c r="R170" s="55"/>
      <c r="S170" s="55"/>
      <c r="T170" s="55"/>
      <c r="U170" s="55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</row>
    <row r="171" spans="1:58" x14ac:dyDescent="0.35">
      <c r="A171" s="53"/>
      <c r="B171" s="52"/>
      <c r="C171" s="52"/>
      <c r="D171" s="52"/>
      <c r="E171" s="52"/>
      <c r="F171" s="52"/>
      <c r="G171" s="52"/>
      <c r="H171" s="52"/>
      <c r="I171" s="56"/>
      <c r="J171" s="56"/>
      <c r="K171" s="56"/>
      <c r="L171" s="56"/>
      <c r="M171" s="56"/>
      <c r="N171" s="56"/>
      <c r="O171" s="56"/>
      <c r="P171" s="56"/>
      <c r="Q171" s="55"/>
      <c r="R171" s="55"/>
      <c r="S171" s="55"/>
      <c r="T171" s="55"/>
      <c r="U171" s="55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</row>
    <row r="172" spans="1:58" x14ac:dyDescent="0.35">
      <c r="A172" s="53"/>
      <c r="B172" s="52"/>
      <c r="C172" s="52"/>
      <c r="D172" s="52"/>
      <c r="E172" s="52"/>
      <c r="F172" s="52"/>
      <c r="G172" s="52"/>
      <c r="H172" s="52"/>
      <c r="I172" s="56"/>
      <c r="J172" s="56"/>
      <c r="K172" s="56"/>
      <c r="L172" s="56"/>
      <c r="M172" s="56"/>
      <c r="N172" s="56"/>
      <c r="O172" s="56"/>
      <c r="P172" s="56"/>
      <c r="Q172" s="55"/>
      <c r="R172" s="55"/>
      <c r="S172" s="55"/>
      <c r="T172" s="55"/>
      <c r="U172" s="55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</row>
    <row r="173" spans="1:58" x14ac:dyDescent="0.35">
      <c r="A173" s="53"/>
      <c r="B173" s="52"/>
      <c r="C173" s="52"/>
      <c r="D173" s="52"/>
      <c r="E173" s="52"/>
      <c r="F173" s="52"/>
      <c r="G173" s="52"/>
      <c r="H173" s="52"/>
      <c r="I173" s="56"/>
      <c r="J173" s="56"/>
      <c r="K173" s="56"/>
      <c r="L173" s="56"/>
      <c r="M173" s="56"/>
      <c r="N173" s="56"/>
      <c r="O173" s="56"/>
      <c r="P173" s="56"/>
      <c r="Q173" s="55"/>
      <c r="R173" s="55"/>
      <c r="S173" s="55"/>
      <c r="T173" s="55"/>
      <c r="U173" s="55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</row>
    <row r="174" spans="1:58" x14ac:dyDescent="0.35">
      <c r="A174" s="53"/>
      <c r="B174" s="52"/>
      <c r="C174" s="52"/>
      <c r="D174" s="52"/>
      <c r="E174" s="52"/>
      <c r="F174" s="52"/>
      <c r="G174" s="52"/>
      <c r="H174" s="52"/>
      <c r="I174" s="56"/>
      <c r="J174" s="56"/>
      <c r="K174" s="56"/>
      <c r="L174" s="56"/>
      <c r="M174" s="56"/>
      <c r="N174" s="56"/>
      <c r="O174" s="56"/>
      <c r="P174" s="56"/>
      <c r="Q174" s="55"/>
      <c r="R174" s="55"/>
      <c r="S174" s="55"/>
      <c r="T174" s="55"/>
      <c r="U174" s="55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</row>
    <row r="175" spans="1:58" x14ac:dyDescent="0.35">
      <c r="A175" s="53"/>
      <c r="B175" s="52"/>
      <c r="C175" s="52"/>
      <c r="D175" s="52"/>
      <c r="E175" s="52"/>
      <c r="F175" s="52"/>
      <c r="G175" s="52"/>
      <c r="H175" s="52"/>
      <c r="I175" s="56"/>
      <c r="J175" s="56"/>
      <c r="K175" s="56"/>
      <c r="L175" s="56"/>
      <c r="M175" s="56"/>
      <c r="N175" s="56"/>
      <c r="O175" s="56"/>
      <c r="P175" s="56"/>
      <c r="Q175" s="55"/>
      <c r="R175" s="55"/>
      <c r="S175" s="55"/>
      <c r="T175" s="55"/>
      <c r="U175" s="55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</row>
    <row r="176" spans="1:58" x14ac:dyDescent="0.35">
      <c r="A176" s="53"/>
      <c r="B176" s="52"/>
      <c r="C176" s="52"/>
      <c r="D176" s="52"/>
      <c r="E176" s="52"/>
      <c r="F176" s="52"/>
      <c r="G176" s="52"/>
      <c r="H176" s="52"/>
      <c r="I176" s="56"/>
      <c r="J176" s="56"/>
      <c r="K176" s="56"/>
      <c r="L176" s="56"/>
      <c r="M176" s="56"/>
      <c r="N176" s="56"/>
      <c r="O176" s="56"/>
      <c r="P176" s="56"/>
      <c r="Q176" s="55"/>
      <c r="R176" s="55"/>
      <c r="S176" s="55"/>
      <c r="T176" s="55"/>
      <c r="U176" s="55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</row>
    <row r="177" spans="1:58" x14ac:dyDescent="0.35">
      <c r="A177" s="53"/>
      <c r="B177" s="52"/>
      <c r="C177" s="52"/>
      <c r="D177" s="52"/>
      <c r="E177" s="52"/>
      <c r="F177" s="52"/>
      <c r="G177" s="52"/>
      <c r="H177" s="52"/>
      <c r="I177" s="56"/>
      <c r="J177" s="56"/>
      <c r="K177" s="56"/>
      <c r="L177" s="56"/>
      <c r="M177" s="56"/>
      <c r="N177" s="56"/>
      <c r="O177" s="56"/>
      <c r="P177" s="56"/>
      <c r="Q177" s="55"/>
      <c r="R177" s="55"/>
      <c r="S177" s="55"/>
      <c r="T177" s="55"/>
      <c r="U177" s="55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</row>
    <row r="178" spans="1:58" x14ac:dyDescent="0.35">
      <c r="A178" s="53"/>
      <c r="B178" s="52"/>
      <c r="C178" s="52"/>
      <c r="D178" s="52"/>
      <c r="E178" s="52"/>
      <c r="F178" s="52"/>
      <c r="G178" s="52"/>
      <c r="H178" s="52"/>
      <c r="I178" s="56"/>
      <c r="J178" s="56"/>
      <c r="K178" s="56"/>
      <c r="L178" s="56"/>
      <c r="M178" s="56"/>
      <c r="N178" s="56"/>
      <c r="O178" s="56"/>
      <c r="P178" s="56"/>
      <c r="Q178" s="55"/>
      <c r="R178" s="55"/>
      <c r="S178" s="55"/>
      <c r="T178" s="55"/>
      <c r="U178" s="55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</row>
    <row r="179" spans="1:58" x14ac:dyDescent="0.35">
      <c r="A179" s="53"/>
      <c r="B179" s="52"/>
      <c r="C179" s="52"/>
      <c r="D179" s="52"/>
      <c r="E179" s="52"/>
      <c r="F179" s="52"/>
      <c r="G179" s="52"/>
      <c r="H179" s="52"/>
      <c r="I179" s="56"/>
      <c r="J179" s="56"/>
      <c r="K179" s="56"/>
      <c r="L179" s="56"/>
      <c r="M179" s="56"/>
      <c r="N179" s="56"/>
      <c r="O179" s="56"/>
      <c r="P179" s="56"/>
      <c r="Q179" s="55"/>
      <c r="R179" s="55"/>
      <c r="S179" s="55"/>
      <c r="T179" s="55"/>
      <c r="U179" s="55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</row>
    <row r="180" spans="1:58" x14ac:dyDescent="0.35">
      <c r="A180" s="53"/>
      <c r="B180" s="52"/>
      <c r="C180" s="52"/>
      <c r="D180" s="52"/>
      <c r="E180" s="52"/>
      <c r="F180" s="52"/>
      <c r="G180" s="52"/>
      <c r="H180" s="52"/>
      <c r="I180" s="56"/>
      <c r="J180" s="56"/>
      <c r="K180" s="56"/>
      <c r="L180" s="56"/>
      <c r="M180" s="56"/>
      <c r="N180" s="56"/>
      <c r="O180" s="56"/>
      <c r="P180" s="56"/>
      <c r="Q180" s="55"/>
      <c r="R180" s="55"/>
      <c r="S180" s="55"/>
      <c r="T180" s="55"/>
      <c r="U180" s="55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</row>
    <row r="181" spans="1:58" x14ac:dyDescent="0.35">
      <c r="A181" s="53"/>
      <c r="B181" s="52"/>
      <c r="C181" s="52"/>
      <c r="D181" s="52"/>
      <c r="E181" s="52"/>
      <c r="F181" s="52"/>
      <c r="G181" s="52"/>
      <c r="H181" s="52"/>
      <c r="I181" s="56"/>
      <c r="J181" s="56"/>
      <c r="K181" s="56"/>
      <c r="L181" s="56"/>
      <c r="M181" s="56"/>
      <c r="N181" s="56"/>
      <c r="O181" s="56"/>
      <c r="P181" s="56"/>
      <c r="Q181" s="55"/>
      <c r="R181" s="55"/>
      <c r="S181" s="55"/>
      <c r="T181" s="55"/>
      <c r="U181" s="55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</row>
    <row r="182" spans="1:58" x14ac:dyDescent="0.35">
      <c r="A182" s="53"/>
      <c r="B182" s="52"/>
      <c r="C182" s="52"/>
      <c r="D182" s="52"/>
      <c r="E182" s="52"/>
      <c r="F182" s="52"/>
      <c r="G182" s="52"/>
      <c r="H182" s="52"/>
      <c r="I182" s="56"/>
      <c r="J182" s="56"/>
      <c r="K182" s="56"/>
      <c r="L182" s="56"/>
      <c r="M182" s="56"/>
      <c r="N182" s="56"/>
      <c r="O182" s="56"/>
      <c r="P182" s="56"/>
      <c r="Q182" s="55"/>
      <c r="R182" s="55"/>
      <c r="S182" s="55"/>
      <c r="T182" s="55"/>
      <c r="U182" s="55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</row>
    <row r="183" spans="1:58" x14ac:dyDescent="0.35">
      <c r="A183" s="53"/>
      <c r="B183" s="52"/>
      <c r="C183" s="52"/>
      <c r="D183" s="52"/>
      <c r="E183" s="52"/>
      <c r="F183" s="52"/>
      <c r="G183" s="52"/>
      <c r="H183" s="52"/>
      <c r="I183" s="56"/>
      <c r="J183" s="56"/>
      <c r="K183" s="56"/>
      <c r="L183" s="56"/>
      <c r="M183" s="56"/>
      <c r="N183" s="56"/>
      <c r="O183" s="56"/>
      <c r="P183" s="56"/>
      <c r="Q183" s="55"/>
      <c r="R183" s="55"/>
      <c r="S183" s="55"/>
      <c r="T183" s="55"/>
      <c r="U183" s="55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</row>
    <row r="184" spans="1:58" x14ac:dyDescent="0.35">
      <c r="A184" s="53"/>
      <c r="B184" s="52"/>
      <c r="C184" s="52"/>
      <c r="D184" s="52"/>
      <c r="E184" s="52"/>
      <c r="F184" s="52"/>
      <c r="G184" s="52"/>
      <c r="H184" s="52"/>
      <c r="I184" s="56"/>
      <c r="J184" s="56"/>
      <c r="K184" s="56"/>
      <c r="L184" s="56"/>
      <c r="M184" s="56"/>
      <c r="N184" s="56"/>
      <c r="O184" s="56"/>
      <c r="P184" s="56"/>
      <c r="Q184" s="55"/>
      <c r="R184" s="55"/>
      <c r="S184" s="55"/>
      <c r="T184" s="55"/>
      <c r="U184" s="55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</row>
    <row r="185" spans="1:58" x14ac:dyDescent="0.35">
      <c r="A185" s="53"/>
      <c r="B185" s="52"/>
      <c r="C185" s="52"/>
      <c r="D185" s="52"/>
      <c r="E185" s="52"/>
      <c r="F185" s="52"/>
      <c r="G185" s="52"/>
      <c r="H185" s="52"/>
      <c r="I185" s="56"/>
      <c r="J185" s="56"/>
      <c r="K185" s="56"/>
      <c r="L185" s="56"/>
      <c r="M185" s="56"/>
      <c r="N185" s="56"/>
      <c r="O185" s="56"/>
      <c r="P185" s="56"/>
      <c r="Q185" s="55"/>
      <c r="R185" s="55"/>
      <c r="S185" s="55"/>
      <c r="T185" s="55"/>
      <c r="U185" s="55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</row>
    <row r="186" spans="1:58" x14ac:dyDescent="0.35">
      <c r="A186" s="53"/>
      <c r="B186" s="52"/>
      <c r="C186" s="52"/>
      <c r="D186" s="52"/>
      <c r="E186" s="52"/>
      <c r="F186" s="52"/>
      <c r="G186" s="52"/>
      <c r="H186" s="52"/>
      <c r="I186" s="56"/>
      <c r="J186" s="56"/>
      <c r="K186" s="56"/>
      <c r="L186" s="56"/>
      <c r="M186" s="56"/>
      <c r="N186" s="56"/>
      <c r="O186" s="56"/>
      <c r="P186" s="56"/>
      <c r="Q186" s="55"/>
      <c r="R186" s="55"/>
      <c r="S186" s="55"/>
      <c r="T186" s="55"/>
      <c r="U186" s="55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</row>
    <row r="187" spans="1:58" x14ac:dyDescent="0.35">
      <c r="A187" s="53"/>
      <c r="B187" s="52"/>
      <c r="C187" s="52"/>
      <c r="D187" s="52"/>
      <c r="E187" s="52"/>
      <c r="F187" s="52"/>
      <c r="G187" s="52"/>
      <c r="H187" s="52"/>
      <c r="I187" s="56"/>
      <c r="J187" s="56"/>
      <c r="K187" s="56"/>
      <c r="L187" s="56"/>
      <c r="M187" s="56"/>
      <c r="N187" s="56"/>
      <c r="O187" s="56"/>
      <c r="P187" s="56"/>
      <c r="Q187" s="55"/>
      <c r="R187" s="55"/>
      <c r="S187" s="55"/>
      <c r="T187" s="55"/>
      <c r="U187" s="55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</row>
    <row r="188" spans="1:58" x14ac:dyDescent="0.35">
      <c r="A188" s="53"/>
      <c r="B188" s="52"/>
      <c r="C188" s="52"/>
      <c r="D188" s="52"/>
      <c r="E188" s="52"/>
      <c r="F188" s="52"/>
      <c r="G188" s="52"/>
      <c r="H188" s="52"/>
      <c r="I188" s="56"/>
      <c r="J188" s="56"/>
      <c r="K188" s="56"/>
      <c r="L188" s="56"/>
      <c r="M188" s="56"/>
      <c r="N188" s="56"/>
      <c r="O188" s="56"/>
      <c r="P188" s="56"/>
      <c r="Q188" s="55"/>
      <c r="R188" s="55"/>
      <c r="S188" s="55"/>
      <c r="T188" s="55"/>
      <c r="U188" s="55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</row>
    <row r="189" spans="1:58" x14ac:dyDescent="0.35">
      <c r="A189" s="53"/>
      <c r="B189" s="52"/>
      <c r="C189" s="52"/>
      <c r="D189" s="52"/>
      <c r="E189" s="52"/>
      <c r="F189" s="52"/>
      <c r="G189" s="52"/>
      <c r="H189" s="52"/>
      <c r="I189" s="56"/>
      <c r="J189" s="56"/>
      <c r="K189" s="56"/>
      <c r="L189" s="56"/>
      <c r="M189" s="56"/>
      <c r="N189" s="56"/>
      <c r="O189" s="56"/>
      <c r="P189" s="56"/>
      <c r="Q189" s="55"/>
      <c r="R189" s="55"/>
      <c r="S189" s="55"/>
      <c r="T189" s="55"/>
      <c r="U189" s="55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</row>
    <row r="190" spans="1:58" x14ac:dyDescent="0.35">
      <c r="A190" s="53"/>
      <c r="B190" s="52"/>
      <c r="C190" s="52"/>
      <c r="D190" s="52"/>
      <c r="E190" s="52"/>
      <c r="F190" s="52"/>
      <c r="G190" s="52"/>
      <c r="H190" s="52"/>
      <c r="I190" s="56"/>
      <c r="J190" s="56"/>
      <c r="K190" s="56"/>
      <c r="L190" s="56"/>
      <c r="M190" s="56"/>
      <c r="N190" s="56"/>
      <c r="O190" s="56"/>
      <c r="P190" s="56"/>
      <c r="Q190" s="55"/>
      <c r="R190" s="55"/>
      <c r="S190" s="55"/>
      <c r="T190" s="55"/>
      <c r="U190" s="55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</row>
    <row r="191" spans="1:58" x14ac:dyDescent="0.35">
      <c r="A191" s="53"/>
      <c r="B191" s="52"/>
      <c r="C191" s="52"/>
      <c r="D191" s="52"/>
      <c r="E191" s="52"/>
      <c r="F191" s="52"/>
      <c r="G191" s="52"/>
      <c r="H191" s="52"/>
      <c r="I191" s="56"/>
      <c r="J191" s="56"/>
      <c r="K191" s="56"/>
      <c r="L191" s="56"/>
      <c r="M191" s="56"/>
      <c r="N191" s="56"/>
      <c r="O191" s="56"/>
      <c r="P191" s="56"/>
      <c r="Q191" s="55"/>
      <c r="R191" s="55"/>
      <c r="S191" s="55"/>
      <c r="T191" s="55"/>
      <c r="U191" s="55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</row>
    <row r="192" spans="1:58" x14ac:dyDescent="0.35">
      <c r="A192" s="53"/>
      <c r="B192" s="52"/>
      <c r="C192" s="52"/>
      <c r="D192" s="52"/>
      <c r="E192" s="52"/>
      <c r="F192" s="52"/>
      <c r="G192" s="52"/>
      <c r="H192" s="52"/>
      <c r="I192" s="56"/>
      <c r="J192" s="56"/>
      <c r="K192" s="56"/>
      <c r="L192" s="56"/>
      <c r="M192" s="56"/>
      <c r="N192" s="56"/>
      <c r="O192" s="56"/>
      <c r="P192" s="56"/>
      <c r="Q192" s="55"/>
      <c r="R192" s="55"/>
      <c r="S192" s="55"/>
      <c r="T192" s="55"/>
      <c r="U192" s="55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</row>
    <row r="193" spans="1:58" x14ac:dyDescent="0.35">
      <c r="A193" s="53"/>
      <c r="B193" s="52"/>
      <c r="C193" s="52"/>
      <c r="D193" s="52"/>
      <c r="E193" s="52"/>
      <c r="F193" s="52"/>
      <c r="G193" s="52"/>
      <c r="H193" s="52"/>
      <c r="I193" s="56"/>
      <c r="J193" s="56"/>
      <c r="K193" s="56"/>
      <c r="L193" s="56"/>
      <c r="M193" s="56"/>
      <c r="N193" s="56"/>
      <c r="O193" s="56"/>
      <c r="P193" s="56"/>
      <c r="Q193" s="55"/>
      <c r="R193" s="55"/>
      <c r="S193" s="55"/>
      <c r="T193" s="55"/>
      <c r="U193" s="55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</row>
    <row r="194" spans="1:58" x14ac:dyDescent="0.35">
      <c r="A194" s="53"/>
      <c r="B194" s="52"/>
      <c r="C194" s="52"/>
      <c r="D194" s="52"/>
      <c r="E194" s="52"/>
      <c r="F194" s="52"/>
      <c r="G194" s="52"/>
      <c r="H194" s="52"/>
      <c r="I194" s="56"/>
      <c r="J194" s="56"/>
      <c r="K194" s="56"/>
      <c r="L194" s="56"/>
      <c r="M194" s="56"/>
      <c r="N194" s="56"/>
      <c r="O194" s="56"/>
      <c r="P194" s="56"/>
      <c r="Q194" s="55"/>
      <c r="R194" s="55"/>
      <c r="S194" s="55"/>
      <c r="T194" s="55"/>
      <c r="U194" s="55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</row>
    <row r="195" spans="1:58" x14ac:dyDescent="0.35">
      <c r="A195" s="53"/>
      <c r="B195" s="52"/>
      <c r="C195" s="52"/>
      <c r="D195" s="52"/>
      <c r="E195" s="52"/>
      <c r="F195" s="52"/>
      <c r="G195" s="52"/>
      <c r="H195" s="52"/>
      <c r="I195" s="56"/>
      <c r="J195" s="56"/>
      <c r="K195" s="56"/>
      <c r="L195" s="56"/>
      <c r="M195" s="56"/>
      <c r="N195" s="56"/>
      <c r="O195" s="56"/>
      <c r="P195" s="56"/>
      <c r="Q195" s="55"/>
      <c r="R195" s="55"/>
      <c r="S195" s="55"/>
      <c r="T195" s="55"/>
      <c r="U195" s="55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</row>
    <row r="196" spans="1:58" x14ac:dyDescent="0.35">
      <c r="A196" s="53"/>
      <c r="B196" s="52"/>
      <c r="C196" s="52"/>
      <c r="D196" s="52"/>
      <c r="E196" s="52"/>
      <c r="F196" s="52"/>
      <c r="G196" s="52"/>
      <c r="H196" s="52"/>
      <c r="I196" s="56"/>
      <c r="J196" s="56"/>
      <c r="K196" s="56"/>
      <c r="L196" s="56"/>
      <c r="M196" s="56"/>
      <c r="N196" s="56"/>
      <c r="O196" s="56"/>
      <c r="P196" s="56"/>
      <c r="Q196" s="55"/>
      <c r="R196" s="55"/>
      <c r="S196" s="55"/>
      <c r="T196" s="55"/>
      <c r="U196" s="55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</row>
    <row r="197" spans="1:58" x14ac:dyDescent="0.35">
      <c r="A197" s="53"/>
      <c r="B197" s="52"/>
      <c r="C197" s="52"/>
      <c r="D197" s="52"/>
      <c r="E197" s="52"/>
      <c r="F197" s="52"/>
      <c r="G197" s="52"/>
      <c r="H197" s="52"/>
      <c r="I197" s="56"/>
      <c r="J197" s="56"/>
      <c r="K197" s="56"/>
      <c r="L197" s="56"/>
      <c r="M197" s="56"/>
      <c r="N197" s="56"/>
      <c r="O197" s="56"/>
      <c r="P197" s="56"/>
      <c r="Q197" s="55"/>
      <c r="R197" s="55"/>
      <c r="S197" s="55"/>
      <c r="T197" s="55"/>
      <c r="U197" s="55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</row>
    <row r="198" spans="1:58" x14ac:dyDescent="0.35">
      <c r="A198" s="53"/>
      <c r="B198" s="52"/>
      <c r="C198" s="52"/>
      <c r="D198" s="52"/>
      <c r="E198" s="52"/>
      <c r="F198" s="52"/>
      <c r="G198" s="52"/>
      <c r="H198" s="52"/>
      <c r="I198" s="56"/>
      <c r="J198" s="56"/>
      <c r="K198" s="56"/>
      <c r="L198" s="56"/>
      <c r="M198" s="56"/>
      <c r="N198" s="56"/>
      <c r="O198" s="56"/>
      <c r="P198" s="56"/>
      <c r="Q198" s="55"/>
      <c r="R198" s="55"/>
      <c r="S198" s="55"/>
      <c r="T198" s="55"/>
      <c r="U198" s="55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</row>
    <row r="199" spans="1:58" x14ac:dyDescent="0.35">
      <c r="A199" s="53"/>
      <c r="B199" s="52"/>
      <c r="C199" s="52"/>
      <c r="D199" s="52"/>
      <c r="E199" s="52"/>
      <c r="F199" s="52"/>
      <c r="G199" s="52"/>
      <c r="H199" s="52"/>
      <c r="I199" s="56"/>
      <c r="J199" s="56"/>
      <c r="K199" s="56"/>
      <c r="L199" s="56"/>
      <c r="M199" s="56"/>
      <c r="N199" s="56"/>
      <c r="O199" s="56"/>
      <c r="P199" s="56"/>
      <c r="Q199" s="55"/>
      <c r="R199" s="55"/>
      <c r="S199" s="55"/>
      <c r="T199" s="55"/>
      <c r="U199" s="55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</row>
    <row r="200" spans="1:58" x14ac:dyDescent="0.35">
      <c r="A200" s="53"/>
      <c r="B200" s="52"/>
      <c r="C200" s="52"/>
      <c r="D200" s="52"/>
      <c r="E200" s="52"/>
      <c r="F200" s="52"/>
      <c r="G200" s="52"/>
      <c r="H200" s="52"/>
      <c r="I200" s="56"/>
      <c r="J200" s="56"/>
      <c r="K200" s="56"/>
      <c r="L200" s="56"/>
      <c r="M200" s="56"/>
      <c r="N200" s="56"/>
      <c r="O200" s="56"/>
      <c r="P200" s="56"/>
      <c r="Q200" s="55"/>
      <c r="R200" s="55"/>
      <c r="S200" s="55"/>
      <c r="T200" s="55"/>
      <c r="U200" s="55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</row>
    <row r="201" spans="1:58" x14ac:dyDescent="0.35">
      <c r="A201" s="53"/>
      <c r="B201" s="52"/>
      <c r="C201" s="52"/>
      <c r="D201" s="52"/>
      <c r="E201" s="52"/>
      <c r="F201" s="52"/>
      <c r="G201" s="52"/>
      <c r="H201" s="52"/>
      <c r="I201" s="56"/>
      <c r="J201" s="56"/>
      <c r="K201" s="56"/>
      <c r="L201" s="56"/>
      <c r="M201" s="56"/>
      <c r="N201" s="56"/>
      <c r="O201" s="56"/>
      <c r="P201" s="56"/>
      <c r="Q201" s="55"/>
      <c r="R201" s="55"/>
      <c r="S201" s="55"/>
      <c r="T201" s="55"/>
      <c r="U201" s="55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</row>
    <row r="202" spans="1:58" x14ac:dyDescent="0.35">
      <c r="A202" s="53"/>
      <c r="B202" s="52"/>
      <c r="C202" s="52"/>
      <c r="D202" s="52"/>
      <c r="E202" s="52"/>
      <c r="F202" s="52"/>
      <c r="G202" s="52"/>
      <c r="H202" s="52"/>
      <c r="I202" s="56"/>
      <c r="J202" s="56"/>
      <c r="K202" s="56"/>
      <c r="L202" s="56"/>
      <c r="M202" s="56"/>
      <c r="N202" s="56"/>
      <c r="O202" s="56"/>
      <c r="P202" s="56"/>
      <c r="Q202" s="55"/>
      <c r="R202" s="55"/>
      <c r="S202" s="55"/>
      <c r="T202" s="55"/>
      <c r="U202" s="55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</row>
    <row r="203" spans="1:58" x14ac:dyDescent="0.35">
      <c r="A203" s="53"/>
      <c r="B203" s="52"/>
      <c r="C203" s="52"/>
      <c r="D203" s="52"/>
      <c r="E203" s="52"/>
      <c r="F203" s="52"/>
      <c r="G203" s="52"/>
      <c r="H203" s="52"/>
      <c r="I203" s="56"/>
      <c r="J203" s="56"/>
      <c r="K203" s="56"/>
      <c r="L203" s="56"/>
      <c r="M203" s="56"/>
      <c r="N203" s="56"/>
      <c r="O203" s="56"/>
      <c r="P203" s="56"/>
      <c r="Q203" s="55"/>
      <c r="R203" s="55"/>
      <c r="S203" s="55"/>
      <c r="T203" s="55"/>
      <c r="U203" s="55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</row>
    <row r="204" spans="1:58" x14ac:dyDescent="0.35">
      <c r="A204" s="53"/>
      <c r="B204" s="52"/>
      <c r="C204" s="52"/>
      <c r="D204" s="52"/>
      <c r="E204" s="52"/>
      <c r="F204" s="52"/>
      <c r="G204" s="52"/>
      <c r="H204" s="52"/>
      <c r="I204" s="56"/>
      <c r="J204" s="56"/>
      <c r="K204" s="56"/>
      <c r="L204" s="56"/>
      <c r="M204" s="56"/>
      <c r="N204" s="56"/>
      <c r="O204" s="56"/>
      <c r="P204" s="56"/>
      <c r="Q204" s="55"/>
      <c r="R204" s="55"/>
      <c r="S204" s="55"/>
      <c r="T204" s="55"/>
      <c r="U204" s="55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</row>
    <row r="205" spans="1:58" x14ac:dyDescent="0.35">
      <c r="A205" s="53"/>
      <c r="B205" s="52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5"/>
      <c r="R205" s="55"/>
      <c r="S205" s="55"/>
      <c r="T205" s="55"/>
      <c r="U205" s="55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</row>
    <row r="206" spans="1:58" x14ac:dyDescent="0.35">
      <c r="A206" s="53"/>
      <c r="B206" s="52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5"/>
      <c r="R206" s="55"/>
      <c r="S206" s="55"/>
      <c r="T206" s="55"/>
      <c r="U206" s="55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</row>
    <row r="207" spans="1:58" x14ac:dyDescent="0.35">
      <c r="A207" s="53"/>
      <c r="B207" s="52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5"/>
      <c r="R207" s="55"/>
      <c r="S207" s="55"/>
      <c r="T207" s="55"/>
      <c r="U207" s="55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</row>
    <row r="208" spans="1:58" x14ac:dyDescent="0.35">
      <c r="A208" s="53"/>
      <c r="B208" s="52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5"/>
      <c r="R208" s="55"/>
      <c r="S208" s="55"/>
      <c r="T208" s="55"/>
      <c r="U208" s="55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</row>
    <row r="209" spans="1:58" x14ac:dyDescent="0.35">
      <c r="A209" s="53"/>
      <c r="B209" s="52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5"/>
      <c r="R209" s="55"/>
      <c r="S209" s="55"/>
      <c r="T209" s="55"/>
      <c r="U209" s="55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</row>
    <row r="210" spans="1:58" x14ac:dyDescent="0.35">
      <c r="A210" s="53"/>
      <c r="B210" s="52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5"/>
      <c r="R210" s="55"/>
      <c r="S210" s="55"/>
      <c r="T210" s="55"/>
      <c r="U210" s="55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</row>
    <row r="211" spans="1:58" x14ac:dyDescent="0.35">
      <c r="A211" s="53"/>
      <c r="B211" s="52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5"/>
      <c r="R211" s="55"/>
      <c r="S211" s="55"/>
      <c r="T211" s="55"/>
      <c r="U211" s="55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</row>
    <row r="212" spans="1:58" x14ac:dyDescent="0.35">
      <c r="A212" s="53"/>
      <c r="B212" s="52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5"/>
      <c r="R212" s="55"/>
      <c r="S212" s="55"/>
      <c r="T212" s="55"/>
      <c r="U212" s="55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</row>
    <row r="213" spans="1:58" x14ac:dyDescent="0.35">
      <c r="A213" s="53"/>
      <c r="B213" s="52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5"/>
      <c r="R213" s="55"/>
      <c r="S213" s="55"/>
      <c r="T213" s="55"/>
      <c r="U213" s="55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</row>
    <row r="214" spans="1:58" x14ac:dyDescent="0.35">
      <c r="A214" s="53"/>
      <c r="B214" s="52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5"/>
      <c r="R214" s="55"/>
      <c r="S214" s="55"/>
      <c r="T214" s="55"/>
      <c r="U214" s="55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</row>
    <row r="215" spans="1:58" x14ac:dyDescent="0.35">
      <c r="A215" s="53"/>
      <c r="B215" s="52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5"/>
      <c r="R215" s="55"/>
      <c r="S215" s="55"/>
      <c r="T215" s="55"/>
      <c r="U215" s="55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</row>
    <row r="216" spans="1:58" x14ac:dyDescent="0.35">
      <c r="A216" s="53"/>
      <c r="B216" s="52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5"/>
      <c r="R216" s="55"/>
      <c r="S216" s="55"/>
      <c r="T216" s="55"/>
      <c r="U216" s="55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</row>
    <row r="217" spans="1:58" x14ac:dyDescent="0.35">
      <c r="A217" s="53"/>
      <c r="B217" s="52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5"/>
      <c r="R217" s="55"/>
      <c r="S217" s="55"/>
      <c r="T217" s="55"/>
      <c r="U217" s="55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</row>
    <row r="218" spans="1:58" x14ac:dyDescent="0.35">
      <c r="A218" s="53"/>
      <c r="B218" s="52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5"/>
      <c r="R218" s="55"/>
      <c r="S218" s="55"/>
      <c r="T218" s="55"/>
      <c r="U218" s="55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</row>
    <row r="219" spans="1:58" x14ac:dyDescent="0.35">
      <c r="A219" s="53"/>
      <c r="B219" s="52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5"/>
      <c r="R219" s="55"/>
      <c r="S219" s="55"/>
      <c r="T219" s="55"/>
      <c r="U219" s="55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</row>
    <row r="220" spans="1:58" x14ac:dyDescent="0.35">
      <c r="A220" s="53"/>
      <c r="B220" s="52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5"/>
      <c r="R220" s="55"/>
      <c r="S220" s="55"/>
      <c r="T220" s="55"/>
      <c r="U220" s="55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</row>
    <row r="221" spans="1:58" x14ac:dyDescent="0.35">
      <c r="A221" s="53"/>
      <c r="B221" s="52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5"/>
      <c r="R221" s="55"/>
      <c r="S221" s="55"/>
      <c r="T221" s="55"/>
      <c r="U221" s="55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</row>
    <row r="222" spans="1:58" x14ac:dyDescent="0.35">
      <c r="A222" s="53"/>
      <c r="B222" s="52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5"/>
      <c r="R222" s="55"/>
      <c r="S222" s="55"/>
      <c r="T222" s="55"/>
      <c r="U222" s="55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</row>
    <row r="223" spans="1:58" x14ac:dyDescent="0.35">
      <c r="A223" s="53"/>
      <c r="B223" s="52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5"/>
      <c r="R223" s="55"/>
      <c r="S223" s="55"/>
      <c r="T223" s="55"/>
      <c r="U223" s="55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</row>
    <row r="224" spans="1:58" x14ac:dyDescent="0.35">
      <c r="A224" s="53"/>
      <c r="B224" s="52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5"/>
      <c r="R224" s="55"/>
      <c r="S224" s="55"/>
      <c r="T224" s="55"/>
      <c r="U224" s="55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</row>
    <row r="225" spans="1:58" x14ac:dyDescent="0.35">
      <c r="A225" s="53"/>
      <c r="B225" s="52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5"/>
      <c r="R225" s="55"/>
      <c r="S225" s="55"/>
      <c r="T225" s="55"/>
      <c r="U225" s="55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</row>
    <row r="226" spans="1:58" x14ac:dyDescent="0.35">
      <c r="A226" s="53"/>
      <c r="B226" s="52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5"/>
      <c r="R226" s="55"/>
      <c r="S226" s="55"/>
      <c r="T226" s="55"/>
      <c r="U226" s="55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</row>
    <row r="227" spans="1:58" x14ac:dyDescent="0.35">
      <c r="A227" s="53"/>
      <c r="B227" s="52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5"/>
      <c r="R227" s="55"/>
      <c r="S227" s="55"/>
      <c r="T227" s="55"/>
      <c r="U227" s="55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</row>
    <row r="228" spans="1:58" x14ac:dyDescent="0.35">
      <c r="A228" s="53"/>
      <c r="B228" s="52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5"/>
      <c r="R228" s="55"/>
      <c r="S228" s="55"/>
      <c r="T228" s="55"/>
      <c r="U228" s="55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</row>
    <row r="229" spans="1:58" x14ac:dyDescent="0.35">
      <c r="A229" s="53"/>
      <c r="B229" s="52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5"/>
      <c r="R229" s="55"/>
      <c r="S229" s="55"/>
      <c r="T229" s="55"/>
      <c r="U229" s="55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</row>
    <row r="230" spans="1:58" x14ac:dyDescent="0.35">
      <c r="A230" s="53"/>
      <c r="B230" s="52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5"/>
      <c r="R230" s="55"/>
      <c r="S230" s="55"/>
      <c r="T230" s="55"/>
      <c r="U230" s="55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</row>
    <row r="231" spans="1:58" x14ac:dyDescent="0.35">
      <c r="A231" s="53"/>
      <c r="B231" s="52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5"/>
      <c r="R231" s="55"/>
      <c r="S231" s="55"/>
      <c r="T231" s="55"/>
      <c r="U231" s="55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</row>
    <row r="232" spans="1:58" x14ac:dyDescent="0.35">
      <c r="A232" s="53"/>
      <c r="B232" s="52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5"/>
      <c r="R232" s="55"/>
      <c r="S232" s="55"/>
      <c r="T232" s="55"/>
      <c r="U232" s="55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</row>
    <row r="233" spans="1:58" x14ac:dyDescent="0.35">
      <c r="A233" s="53"/>
      <c r="B233" s="52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5"/>
      <c r="R233" s="55"/>
      <c r="S233" s="55"/>
      <c r="T233" s="55"/>
      <c r="U233" s="55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</row>
    <row r="234" spans="1:58" x14ac:dyDescent="0.35">
      <c r="A234" s="53"/>
      <c r="B234" s="52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5"/>
      <c r="R234" s="55"/>
      <c r="S234" s="55"/>
      <c r="T234" s="55"/>
      <c r="U234" s="55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</row>
    <row r="235" spans="1:58" x14ac:dyDescent="0.35">
      <c r="A235" s="53"/>
      <c r="B235" s="52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5"/>
      <c r="R235" s="55"/>
      <c r="S235" s="55"/>
      <c r="T235" s="55"/>
      <c r="U235" s="55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</row>
    <row r="236" spans="1:58" x14ac:dyDescent="0.35">
      <c r="A236" s="53"/>
      <c r="B236" s="52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5"/>
      <c r="R236" s="55"/>
      <c r="S236" s="55"/>
      <c r="T236" s="55"/>
      <c r="U236" s="55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</row>
    <row r="237" spans="1:58" x14ac:dyDescent="0.35">
      <c r="A237" s="53"/>
      <c r="B237" s="52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5"/>
      <c r="R237" s="55"/>
      <c r="S237" s="55"/>
      <c r="T237" s="55"/>
      <c r="U237" s="55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</row>
    <row r="238" spans="1:58" x14ac:dyDescent="0.35">
      <c r="A238" s="53"/>
      <c r="B238" s="52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5"/>
      <c r="R238" s="55"/>
      <c r="S238" s="55"/>
      <c r="T238" s="55"/>
      <c r="U238" s="55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</row>
    <row r="239" spans="1:58" x14ac:dyDescent="0.35">
      <c r="A239" s="53"/>
      <c r="B239" s="52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5"/>
      <c r="R239" s="55"/>
      <c r="S239" s="55"/>
      <c r="T239" s="55"/>
      <c r="U239" s="55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</row>
    <row r="240" spans="1:58" x14ac:dyDescent="0.35">
      <c r="A240" s="53"/>
      <c r="B240" s="52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5"/>
      <c r="R240" s="55"/>
      <c r="S240" s="55"/>
      <c r="T240" s="55"/>
      <c r="U240" s="55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</row>
    <row r="241" spans="1:58" x14ac:dyDescent="0.35">
      <c r="A241" s="53"/>
      <c r="B241" s="52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5"/>
      <c r="R241" s="55"/>
      <c r="S241" s="55"/>
      <c r="T241" s="55"/>
      <c r="U241" s="55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</row>
    <row r="242" spans="1:58" x14ac:dyDescent="0.35">
      <c r="A242" s="53"/>
      <c r="B242" s="52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5"/>
      <c r="R242" s="55"/>
      <c r="S242" s="55"/>
      <c r="T242" s="55"/>
      <c r="U242" s="55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</row>
    <row r="243" spans="1:58" x14ac:dyDescent="0.35">
      <c r="A243" s="53"/>
      <c r="B243" s="52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5"/>
      <c r="R243" s="55"/>
      <c r="S243" s="55"/>
      <c r="T243" s="55"/>
      <c r="U243" s="55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</row>
    <row r="244" spans="1:58" x14ac:dyDescent="0.35">
      <c r="A244" s="53"/>
      <c r="B244" s="52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5"/>
      <c r="R244" s="55"/>
      <c r="S244" s="55"/>
      <c r="T244" s="55"/>
      <c r="U244" s="55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</row>
    <row r="245" spans="1:58" x14ac:dyDescent="0.35">
      <c r="A245" s="53"/>
      <c r="B245" s="52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5"/>
      <c r="R245" s="55"/>
      <c r="S245" s="55"/>
      <c r="T245" s="55"/>
      <c r="U245" s="55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</row>
    <row r="246" spans="1:58" x14ac:dyDescent="0.35">
      <c r="A246" s="53"/>
      <c r="B246" s="52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5"/>
      <c r="R246" s="55"/>
      <c r="S246" s="55"/>
      <c r="T246" s="55"/>
      <c r="U246" s="55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</row>
    <row r="247" spans="1:58" x14ac:dyDescent="0.35">
      <c r="A247" s="53"/>
      <c r="B247" s="52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5"/>
      <c r="R247" s="55"/>
      <c r="S247" s="55"/>
      <c r="T247" s="55"/>
      <c r="U247" s="55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</row>
    <row r="248" spans="1:58" x14ac:dyDescent="0.35">
      <c r="A248" s="53"/>
      <c r="B248" s="52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5"/>
      <c r="R248" s="55"/>
      <c r="S248" s="55"/>
      <c r="T248" s="55"/>
      <c r="U248" s="55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</row>
    <row r="249" spans="1:58" x14ac:dyDescent="0.35">
      <c r="A249" s="53"/>
      <c r="B249" s="52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5"/>
      <c r="R249" s="55"/>
      <c r="S249" s="55"/>
      <c r="T249" s="55"/>
      <c r="U249" s="55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</row>
    <row r="250" spans="1:58" x14ac:dyDescent="0.35">
      <c r="A250" s="53"/>
      <c r="B250" s="52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5"/>
      <c r="R250" s="55"/>
      <c r="S250" s="55"/>
      <c r="T250" s="55"/>
      <c r="U250" s="55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</row>
    <row r="251" spans="1:58" x14ac:dyDescent="0.35">
      <c r="A251" s="53"/>
      <c r="B251" s="52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5"/>
      <c r="R251" s="55"/>
      <c r="S251" s="55"/>
      <c r="T251" s="55"/>
      <c r="U251" s="55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</row>
    <row r="252" spans="1:58" x14ac:dyDescent="0.35">
      <c r="A252" s="53"/>
      <c r="B252" s="52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5"/>
      <c r="R252" s="55"/>
      <c r="S252" s="55"/>
      <c r="T252" s="55"/>
      <c r="U252" s="55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</row>
    <row r="253" spans="1:58" x14ac:dyDescent="0.35">
      <c r="A253" s="53"/>
      <c r="B253" s="52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5"/>
      <c r="R253" s="55"/>
      <c r="S253" s="55"/>
      <c r="T253" s="55"/>
      <c r="U253" s="55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</row>
    <row r="254" spans="1:58" x14ac:dyDescent="0.35">
      <c r="A254" s="53"/>
      <c r="B254" s="52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5"/>
      <c r="R254" s="55"/>
      <c r="S254" s="55"/>
      <c r="T254" s="55"/>
      <c r="U254" s="55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</row>
    <row r="255" spans="1:58" x14ac:dyDescent="0.35">
      <c r="A255" s="53"/>
      <c r="B255" s="52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5"/>
      <c r="R255" s="55"/>
      <c r="S255" s="55"/>
      <c r="T255" s="55"/>
      <c r="U255" s="55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</row>
    <row r="256" spans="1:58" x14ac:dyDescent="0.35">
      <c r="A256" s="53"/>
      <c r="B256" s="52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5"/>
      <c r="R256" s="55"/>
      <c r="S256" s="55"/>
      <c r="T256" s="55"/>
      <c r="U256" s="55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</row>
    <row r="257" spans="1:58" x14ac:dyDescent="0.35">
      <c r="A257" s="53"/>
      <c r="B257" s="52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5"/>
      <c r="R257" s="55"/>
      <c r="S257" s="55"/>
      <c r="T257" s="55"/>
      <c r="U257" s="55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</row>
    <row r="258" spans="1:58" x14ac:dyDescent="0.35">
      <c r="A258" s="53"/>
      <c r="B258" s="52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5"/>
      <c r="R258" s="55"/>
      <c r="S258" s="55"/>
      <c r="T258" s="55"/>
      <c r="U258" s="55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</row>
    <row r="259" spans="1:58" x14ac:dyDescent="0.35">
      <c r="A259" s="53"/>
      <c r="B259" s="52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5"/>
      <c r="R259" s="55"/>
      <c r="S259" s="55"/>
      <c r="T259" s="55"/>
      <c r="U259" s="55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</row>
    <row r="260" spans="1:58" x14ac:dyDescent="0.35">
      <c r="A260" s="53"/>
      <c r="B260" s="52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5"/>
      <c r="R260" s="55"/>
      <c r="S260" s="55"/>
      <c r="T260" s="55"/>
      <c r="U260" s="55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</row>
    <row r="261" spans="1:58" x14ac:dyDescent="0.35">
      <c r="A261" s="53"/>
      <c r="B261" s="52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5"/>
      <c r="R261" s="55"/>
      <c r="S261" s="55"/>
      <c r="T261" s="55"/>
      <c r="U261" s="55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</row>
    <row r="262" spans="1:58" x14ac:dyDescent="0.35">
      <c r="A262" s="53"/>
      <c r="B262" s="52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5"/>
      <c r="R262" s="55"/>
      <c r="S262" s="55"/>
      <c r="T262" s="55"/>
      <c r="U262" s="55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</row>
    <row r="263" spans="1:58" x14ac:dyDescent="0.35">
      <c r="A263" s="53"/>
      <c r="B263" s="5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5"/>
      <c r="R263" s="55"/>
      <c r="S263" s="55"/>
      <c r="T263" s="55"/>
      <c r="U263" s="55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</row>
    <row r="264" spans="1:58" x14ac:dyDescent="0.35">
      <c r="A264" s="53"/>
      <c r="B264" s="52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5"/>
      <c r="R264" s="55"/>
      <c r="S264" s="55"/>
      <c r="T264" s="55"/>
      <c r="U264" s="55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</row>
    <row r="265" spans="1:58" x14ac:dyDescent="0.35">
      <c r="A265" s="53"/>
      <c r="B265" s="5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5"/>
      <c r="R265" s="55"/>
      <c r="S265" s="55"/>
      <c r="T265" s="55"/>
      <c r="U265" s="55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</row>
    <row r="266" spans="1:58" x14ac:dyDescent="0.35">
      <c r="A266" s="53"/>
      <c r="B266" s="52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5"/>
      <c r="R266" s="55"/>
      <c r="S266" s="55"/>
      <c r="T266" s="55"/>
      <c r="U266" s="55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</row>
    <row r="267" spans="1:58" x14ac:dyDescent="0.35">
      <c r="A267" s="53"/>
      <c r="B267" s="52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5"/>
      <c r="R267" s="55"/>
      <c r="S267" s="55"/>
      <c r="T267" s="55"/>
      <c r="U267" s="55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</row>
    <row r="268" spans="1:58" x14ac:dyDescent="0.35">
      <c r="A268" s="53"/>
      <c r="B268" s="52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5"/>
      <c r="R268" s="55"/>
      <c r="S268" s="55"/>
      <c r="T268" s="55"/>
      <c r="U268" s="55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</row>
    <row r="269" spans="1:58" x14ac:dyDescent="0.35">
      <c r="A269" s="53"/>
      <c r="B269" s="52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5"/>
      <c r="R269" s="55"/>
      <c r="S269" s="55"/>
      <c r="T269" s="55"/>
      <c r="U269" s="55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</row>
    <row r="270" spans="1:58" x14ac:dyDescent="0.35">
      <c r="A270" s="53"/>
      <c r="B270" s="52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5"/>
      <c r="R270" s="55"/>
      <c r="S270" s="55"/>
      <c r="T270" s="55"/>
      <c r="U270" s="55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</row>
    <row r="271" spans="1:58" x14ac:dyDescent="0.35">
      <c r="A271" s="53"/>
      <c r="B271" s="52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5"/>
      <c r="R271" s="55"/>
      <c r="S271" s="55"/>
      <c r="T271" s="55"/>
      <c r="U271" s="55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</row>
    <row r="272" spans="1:58" x14ac:dyDescent="0.35">
      <c r="A272" s="53"/>
      <c r="B272" s="52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5"/>
      <c r="R272" s="55"/>
      <c r="S272" s="55"/>
      <c r="T272" s="55"/>
      <c r="U272" s="55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</row>
    <row r="273" spans="1:58" x14ac:dyDescent="0.35">
      <c r="A273" s="53"/>
      <c r="B273" s="52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5"/>
      <c r="R273" s="55"/>
      <c r="S273" s="55"/>
      <c r="T273" s="55"/>
      <c r="U273" s="55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</row>
    <row r="274" spans="1:58" x14ac:dyDescent="0.35">
      <c r="A274" s="53"/>
      <c r="B274" s="52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5"/>
      <c r="R274" s="55"/>
      <c r="S274" s="55"/>
      <c r="T274" s="55"/>
      <c r="U274" s="55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</row>
    <row r="275" spans="1:58" x14ac:dyDescent="0.35">
      <c r="A275" s="53"/>
      <c r="B275" s="52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5"/>
      <c r="R275" s="55"/>
      <c r="S275" s="55"/>
      <c r="T275" s="55"/>
      <c r="U275" s="55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</row>
    <row r="276" spans="1:58" x14ac:dyDescent="0.35">
      <c r="A276" s="53"/>
      <c r="B276" s="52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5"/>
      <c r="R276" s="55"/>
      <c r="S276" s="55"/>
      <c r="T276" s="55"/>
      <c r="U276" s="55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</row>
    <row r="277" spans="1:58" x14ac:dyDescent="0.35">
      <c r="A277" s="53"/>
      <c r="B277" s="52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5"/>
      <c r="R277" s="55"/>
      <c r="S277" s="55"/>
      <c r="T277" s="55"/>
      <c r="U277" s="55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</row>
    <row r="278" spans="1:58" x14ac:dyDescent="0.35">
      <c r="A278" s="53"/>
      <c r="B278" s="52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5"/>
      <c r="R278" s="55"/>
      <c r="S278" s="55"/>
      <c r="T278" s="55"/>
      <c r="U278" s="55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</row>
    <row r="279" spans="1:58" x14ac:dyDescent="0.35">
      <c r="A279" s="53"/>
      <c r="B279" s="52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5"/>
      <c r="R279" s="55"/>
      <c r="S279" s="55"/>
      <c r="T279" s="55"/>
      <c r="U279" s="55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</row>
    <row r="280" spans="1:58" x14ac:dyDescent="0.35">
      <c r="A280" s="53"/>
      <c r="B280" s="52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5"/>
      <c r="R280" s="55"/>
      <c r="S280" s="55"/>
      <c r="T280" s="55"/>
      <c r="U280" s="55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</row>
    <row r="281" spans="1:58" x14ac:dyDescent="0.35">
      <c r="A281" s="53"/>
      <c r="B281" s="52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5"/>
      <c r="R281" s="55"/>
      <c r="S281" s="55"/>
      <c r="T281" s="55"/>
      <c r="U281" s="55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</row>
    <row r="282" spans="1:58" x14ac:dyDescent="0.35">
      <c r="A282" s="53"/>
      <c r="B282" s="52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5"/>
      <c r="R282" s="55"/>
      <c r="S282" s="55"/>
      <c r="T282" s="55"/>
      <c r="U282" s="55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</row>
    <row r="283" spans="1:58" x14ac:dyDescent="0.35">
      <c r="A283" s="53"/>
      <c r="B283" s="52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5"/>
      <c r="R283" s="55"/>
      <c r="S283" s="55"/>
      <c r="T283" s="55"/>
      <c r="U283" s="55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</row>
    <row r="284" spans="1:58" x14ac:dyDescent="0.35">
      <c r="A284" s="53"/>
      <c r="B284" s="52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5"/>
      <c r="R284" s="55"/>
      <c r="S284" s="55"/>
      <c r="T284" s="55"/>
      <c r="U284" s="55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</row>
    <row r="285" spans="1:58" x14ac:dyDescent="0.35">
      <c r="A285" s="53"/>
      <c r="B285" s="52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5"/>
      <c r="R285" s="55"/>
      <c r="S285" s="55"/>
      <c r="T285" s="55"/>
      <c r="U285" s="55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</row>
    <row r="286" spans="1:58" x14ac:dyDescent="0.35">
      <c r="A286" s="53"/>
      <c r="B286" s="52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5"/>
      <c r="R286" s="55"/>
      <c r="S286" s="55"/>
      <c r="T286" s="55"/>
      <c r="U286" s="55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</row>
    <row r="287" spans="1:58" x14ac:dyDescent="0.35">
      <c r="A287" s="53"/>
      <c r="B287" s="52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5"/>
      <c r="R287" s="55"/>
      <c r="S287" s="55"/>
      <c r="T287" s="55"/>
      <c r="U287" s="55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</row>
    <row r="288" spans="1:58" x14ac:dyDescent="0.35">
      <c r="A288" s="53"/>
      <c r="B288" s="52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5"/>
      <c r="R288" s="55"/>
      <c r="S288" s="55"/>
      <c r="T288" s="55"/>
      <c r="U288" s="55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</row>
    <row r="289" spans="1:58" x14ac:dyDescent="0.35">
      <c r="A289" s="53"/>
      <c r="B289" s="52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5"/>
      <c r="R289" s="55"/>
      <c r="S289" s="55"/>
      <c r="T289" s="55"/>
      <c r="U289" s="55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</row>
    <row r="290" spans="1:58" x14ac:dyDescent="0.35">
      <c r="A290" s="53"/>
      <c r="B290" s="52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5"/>
      <c r="R290" s="55"/>
      <c r="S290" s="55"/>
      <c r="T290" s="55"/>
      <c r="U290" s="55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</row>
    <row r="291" spans="1:58" x14ac:dyDescent="0.35">
      <c r="A291" s="53"/>
      <c r="B291" s="52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5"/>
      <c r="R291" s="55"/>
      <c r="S291" s="55"/>
      <c r="T291" s="55"/>
      <c r="U291" s="55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</row>
    <row r="292" spans="1:58" x14ac:dyDescent="0.35">
      <c r="A292" s="53"/>
      <c r="B292" s="52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5"/>
      <c r="R292" s="55"/>
      <c r="S292" s="55"/>
      <c r="T292" s="55"/>
      <c r="U292" s="55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</row>
    <row r="293" spans="1:58" x14ac:dyDescent="0.35">
      <c r="A293" s="53"/>
      <c r="B293" s="52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5"/>
      <c r="R293" s="55"/>
      <c r="S293" s="55"/>
      <c r="T293" s="55"/>
      <c r="U293" s="55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</row>
    <row r="294" spans="1:58" x14ac:dyDescent="0.35">
      <c r="A294" s="53"/>
      <c r="B294" s="52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5"/>
      <c r="R294" s="55"/>
      <c r="S294" s="55"/>
      <c r="T294" s="55"/>
      <c r="U294" s="55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</row>
    <row r="295" spans="1:58" x14ac:dyDescent="0.35">
      <c r="A295" s="53"/>
      <c r="B295" s="52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5"/>
      <c r="R295" s="55"/>
      <c r="S295" s="55"/>
      <c r="T295" s="55"/>
      <c r="U295" s="55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</row>
    <row r="296" spans="1:58" x14ac:dyDescent="0.35">
      <c r="A296" s="53"/>
      <c r="B296" s="52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5"/>
      <c r="R296" s="55"/>
      <c r="S296" s="55"/>
      <c r="T296" s="55"/>
      <c r="U296" s="55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</row>
    <row r="297" spans="1:58" x14ac:dyDescent="0.35">
      <c r="A297" s="53"/>
      <c r="B297" s="52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5"/>
      <c r="R297" s="55"/>
      <c r="S297" s="55"/>
      <c r="T297" s="55"/>
      <c r="U297" s="55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</row>
    <row r="298" spans="1:58" x14ac:dyDescent="0.35">
      <c r="A298" s="53"/>
      <c r="B298" s="52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5"/>
      <c r="R298" s="55"/>
      <c r="S298" s="55"/>
      <c r="T298" s="55"/>
      <c r="U298" s="55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</row>
    <row r="299" spans="1:58" x14ac:dyDescent="0.35">
      <c r="A299" s="53"/>
      <c r="B299" s="52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5"/>
      <c r="R299" s="55"/>
      <c r="S299" s="55"/>
      <c r="T299" s="55"/>
      <c r="U299" s="55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</row>
    <row r="300" spans="1:58" x14ac:dyDescent="0.35">
      <c r="A300" s="53"/>
      <c r="B300" s="52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5"/>
      <c r="R300" s="55"/>
      <c r="S300" s="55"/>
      <c r="T300" s="55"/>
      <c r="U300" s="55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</row>
    <row r="301" spans="1:58" x14ac:dyDescent="0.35">
      <c r="A301" s="53"/>
      <c r="B301" s="52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5"/>
      <c r="R301" s="55"/>
      <c r="S301" s="55"/>
      <c r="T301" s="55"/>
      <c r="U301" s="55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</row>
    <row r="302" spans="1:58" x14ac:dyDescent="0.35">
      <c r="A302" s="53"/>
      <c r="B302" s="52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5"/>
      <c r="R302" s="55"/>
      <c r="S302" s="55"/>
      <c r="T302" s="55"/>
      <c r="U302" s="55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</row>
    <row r="303" spans="1:58" x14ac:dyDescent="0.35">
      <c r="A303" s="53"/>
      <c r="B303" s="52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5"/>
      <c r="R303" s="55"/>
      <c r="S303" s="55"/>
      <c r="T303" s="55"/>
      <c r="U303" s="55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</row>
    <row r="304" spans="1:58" x14ac:dyDescent="0.35">
      <c r="A304" s="53"/>
      <c r="B304" s="52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5"/>
      <c r="R304" s="55"/>
      <c r="S304" s="55"/>
      <c r="T304" s="55"/>
      <c r="U304" s="55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</row>
    <row r="305" spans="1:58" x14ac:dyDescent="0.35">
      <c r="A305" s="53"/>
      <c r="B305" s="52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5"/>
      <c r="R305" s="55"/>
      <c r="S305" s="55"/>
      <c r="T305" s="55"/>
      <c r="U305" s="55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</row>
    <row r="306" spans="1:58" x14ac:dyDescent="0.35">
      <c r="A306" s="53"/>
      <c r="B306" s="52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5"/>
      <c r="R306" s="55"/>
      <c r="S306" s="55"/>
      <c r="T306" s="55"/>
      <c r="U306" s="55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</row>
    <row r="307" spans="1:58" x14ac:dyDescent="0.35">
      <c r="A307" s="53"/>
      <c r="B307" s="52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5"/>
      <c r="R307" s="55"/>
      <c r="S307" s="55"/>
      <c r="T307" s="55"/>
      <c r="U307" s="55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</row>
    <row r="308" spans="1:58" x14ac:dyDescent="0.35">
      <c r="A308" s="53"/>
      <c r="B308" s="52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5"/>
      <c r="R308" s="55"/>
      <c r="S308" s="55"/>
      <c r="T308" s="55"/>
      <c r="U308" s="55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</row>
    <row r="309" spans="1:58" x14ac:dyDescent="0.35">
      <c r="A309" s="53"/>
      <c r="B309" s="52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5"/>
      <c r="R309" s="55"/>
      <c r="S309" s="55"/>
      <c r="T309" s="55"/>
      <c r="U309" s="55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6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</row>
    <row r="310" spans="1:58" x14ac:dyDescent="0.35">
      <c r="A310" s="53"/>
      <c r="B310" s="52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5"/>
      <c r="R310" s="55"/>
      <c r="S310" s="55"/>
      <c r="T310" s="55"/>
      <c r="U310" s="55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</row>
    <row r="311" spans="1:58" x14ac:dyDescent="0.35">
      <c r="A311" s="53"/>
      <c r="B311" s="52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5"/>
      <c r="R311" s="55"/>
      <c r="S311" s="55"/>
      <c r="T311" s="55"/>
      <c r="U311" s="55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</row>
    <row r="312" spans="1:58" x14ac:dyDescent="0.35">
      <c r="A312" s="53"/>
      <c r="B312" s="52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5"/>
      <c r="R312" s="55"/>
      <c r="S312" s="55"/>
      <c r="T312" s="55"/>
      <c r="U312" s="55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</row>
    <row r="313" spans="1:58" x14ac:dyDescent="0.35">
      <c r="A313" s="53"/>
      <c r="B313" s="52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5"/>
      <c r="R313" s="55"/>
      <c r="S313" s="55"/>
      <c r="T313" s="55"/>
      <c r="U313" s="55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</row>
    <row r="314" spans="1:58" x14ac:dyDescent="0.35">
      <c r="A314" s="53"/>
      <c r="B314" s="52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5"/>
      <c r="R314" s="55"/>
      <c r="S314" s="55"/>
      <c r="T314" s="55"/>
      <c r="U314" s="55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</row>
    <row r="315" spans="1:58" x14ac:dyDescent="0.35">
      <c r="A315" s="53"/>
      <c r="B315" s="52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5"/>
      <c r="R315" s="55"/>
      <c r="S315" s="55"/>
      <c r="T315" s="55"/>
      <c r="U315" s="55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</row>
    <row r="316" spans="1:58" x14ac:dyDescent="0.35">
      <c r="A316" s="53"/>
      <c r="B316" s="52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5"/>
      <c r="R316" s="55"/>
      <c r="S316" s="55"/>
      <c r="T316" s="55"/>
      <c r="U316" s="55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</row>
    <row r="317" spans="1:58" x14ac:dyDescent="0.35">
      <c r="A317" s="53"/>
      <c r="B317" s="52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5"/>
      <c r="R317" s="55"/>
      <c r="S317" s="55"/>
      <c r="T317" s="55"/>
      <c r="U317" s="55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</row>
    <row r="318" spans="1:58" x14ac:dyDescent="0.35">
      <c r="A318" s="53"/>
      <c r="B318" s="52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5"/>
      <c r="R318" s="55"/>
      <c r="S318" s="55"/>
      <c r="T318" s="55"/>
      <c r="U318" s="55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</row>
    <row r="319" spans="1:58" x14ac:dyDescent="0.35">
      <c r="A319" s="53"/>
      <c r="B319" s="52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5"/>
      <c r="R319" s="55"/>
      <c r="S319" s="55"/>
      <c r="T319" s="55"/>
      <c r="U319" s="55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</row>
    <row r="320" spans="1:58" x14ac:dyDescent="0.35">
      <c r="A320" s="53"/>
      <c r="B320" s="52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5"/>
      <c r="R320" s="55"/>
      <c r="S320" s="55"/>
      <c r="T320" s="55"/>
      <c r="U320" s="55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</row>
    <row r="321" spans="1:58" x14ac:dyDescent="0.35">
      <c r="A321" s="53"/>
      <c r="B321" s="52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5"/>
      <c r="R321" s="55"/>
      <c r="S321" s="55"/>
      <c r="T321" s="55"/>
      <c r="U321" s="55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</row>
    <row r="322" spans="1:58" x14ac:dyDescent="0.35">
      <c r="A322" s="53"/>
      <c r="B322" s="52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5"/>
      <c r="R322" s="55"/>
      <c r="S322" s="55"/>
      <c r="T322" s="55"/>
      <c r="U322" s="55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</row>
    <row r="323" spans="1:58" x14ac:dyDescent="0.35">
      <c r="A323" s="53"/>
      <c r="B323" s="52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5"/>
      <c r="R323" s="55"/>
      <c r="S323" s="55"/>
      <c r="T323" s="55"/>
      <c r="U323" s="55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</row>
    <row r="324" spans="1:58" x14ac:dyDescent="0.35">
      <c r="A324" s="53"/>
      <c r="B324" s="52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5"/>
      <c r="R324" s="55"/>
      <c r="S324" s="55"/>
      <c r="T324" s="55"/>
      <c r="U324" s="55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</row>
    <row r="325" spans="1:58" x14ac:dyDescent="0.35">
      <c r="A325" s="53"/>
      <c r="B325" s="52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5"/>
      <c r="R325" s="55"/>
      <c r="S325" s="55"/>
      <c r="T325" s="55"/>
      <c r="U325" s="55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</row>
    <row r="326" spans="1:58" x14ac:dyDescent="0.35">
      <c r="A326" s="53"/>
      <c r="B326" s="52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5"/>
      <c r="R326" s="55"/>
      <c r="S326" s="55"/>
      <c r="T326" s="55"/>
      <c r="U326" s="55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</row>
    <row r="327" spans="1:58" x14ac:dyDescent="0.35">
      <c r="A327" s="53"/>
      <c r="B327" s="52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5"/>
      <c r="R327" s="55"/>
      <c r="S327" s="55"/>
      <c r="T327" s="55"/>
      <c r="U327" s="55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</row>
    <row r="328" spans="1:58" x14ac:dyDescent="0.35">
      <c r="A328" s="53"/>
      <c r="B328" s="52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5"/>
      <c r="R328" s="55"/>
      <c r="S328" s="55"/>
      <c r="T328" s="55"/>
      <c r="U328" s="55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</row>
    <row r="329" spans="1:58" x14ac:dyDescent="0.35">
      <c r="A329" s="53"/>
      <c r="B329" s="52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5"/>
      <c r="R329" s="55"/>
      <c r="S329" s="55"/>
      <c r="T329" s="55"/>
      <c r="U329" s="55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</row>
    <row r="330" spans="1:58" x14ac:dyDescent="0.35">
      <c r="A330" s="53"/>
      <c r="B330" s="52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5"/>
      <c r="R330" s="55"/>
      <c r="S330" s="55"/>
      <c r="T330" s="55"/>
      <c r="U330" s="55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</row>
    <row r="331" spans="1:58" x14ac:dyDescent="0.35">
      <c r="A331" s="53"/>
      <c r="B331" s="52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5"/>
      <c r="R331" s="55"/>
      <c r="S331" s="55"/>
      <c r="T331" s="55"/>
      <c r="U331" s="55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</row>
    <row r="332" spans="1:58" x14ac:dyDescent="0.35">
      <c r="A332" s="53"/>
      <c r="B332" s="52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5"/>
      <c r="R332" s="55"/>
      <c r="S332" s="55"/>
      <c r="T332" s="55"/>
      <c r="U332" s="55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</row>
    <row r="333" spans="1:58" x14ac:dyDescent="0.35">
      <c r="A333" s="53"/>
      <c r="B333" s="52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5"/>
      <c r="R333" s="55"/>
      <c r="S333" s="55"/>
      <c r="T333" s="55"/>
      <c r="U333" s="55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</row>
    <row r="334" spans="1:58" x14ac:dyDescent="0.35">
      <c r="A334" s="53"/>
      <c r="B334" s="52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5"/>
      <c r="R334" s="55"/>
      <c r="S334" s="55"/>
      <c r="T334" s="55"/>
      <c r="U334" s="55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</row>
    <row r="335" spans="1:58" x14ac:dyDescent="0.35">
      <c r="A335" s="53"/>
      <c r="B335" s="52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5"/>
      <c r="R335" s="55"/>
      <c r="S335" s="55"/>
      <c r="T335" s="55"/>
      <c r="U335" s="55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</row>
    <row r="336" spans="1:58" x14ac:dyDescent="0.35">
      <c r="A336" s="53"/>
      <c r="B336" s="52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5"/>
      <c r="R336" s="55"/>
      <c r="S336" s="55"/>
      <c r="T336" s="55"/>
      <c r="U336" s="55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</row>
    <row r="337" spans="1:58" x14ac:dyDescent="0.35">
      <c r="A337" s="53"/>
      <c r="B337" s="52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5"/>
      <c r="R337" s="55"/>
      <c r="S337" s="55"/>
      <c r="T337" s="55"/>
      <c r="U337" s="55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</row>
    <row r="338" spans="1:58" x14ac:dyDescent="0.35">
      <c r="A338" s="53"/>
      <c r="B338" s="52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5"/>
      <c r="R338" s="55"/>
      <c r="S338" s="55"/>
      <c r="T338" s="55"/>
      <c r="U338" s="55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</row>
    <row r="339" spans="1:58" x14ac:dyDescent="0.35">
      <c r="A339" s="53"/>
      <c r="B339" s="52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5"/>
      <c r="R339" s="55"/>
      <c r="S339" s="55"/>
      <c r="T339" s="55"/>
      <c r="U339" s="55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</row>
    <row r="340" spans="1:58" x14ac:dyDescent="0.35">
      <c r="A340" s="53"/>
      <c r="B340" s="52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5"/>
      <c r="R340" s="55"/>
      <c r="S340" s="55"/>
      <c r="T340" s="55"/>
      <c r="U340" s="55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</row>
    <row r="341" spans="1:58" x14ac:dyDescent="0.35">
      <c r="A341" s="53"/>
      <c r="B341" s="52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5"/>
      <c r="R341" s="55"/>
      <c r="S341" s="55"/>
      <c r="T341" s="55"/>
      <c r="U341" s="55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</row>
    <row r="342" spans="1:58" x14ac:dyDescent="0.35">
      <c r="A342" s="53"/>
      <c r="B342" s="52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5"/>
      <c r="R342" s="55"/>
      <c r="S342" s="55"/>
      <c r="T342" s="55"/>
      <c r="U342" s="55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</row>
    <row r="343" spans="1:58" x14ac:dyDescent="0.35">
      <c r="A343" s="53"/>
      <c r="B343" s="52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5"/>
      <c r="R343" s="55"/>
      <c r="S343" s="55"/>
      <c r="T343" s="55"/>
      <c r="U343" s="55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</row>
    <row r="344" spans="1:58" x14ac:dyDescent="0.35">
      <c r="A344" s="53"/>
      <c r="B344" s="52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5"/>
      <c r="R344" s="55"/>
      <c r="S344" s="55"/>
      <c r="T344" s="55"/>
      <c r="U344" s="55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</row>
    <row r="345" spans="1:58" x14ac:dyDescent="0.35">
      <c r="A345" s="53"/>
      <c r="B345" s="52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5"/>
      <c r="R345" s="55"/>
      <c r="S345" s="55"/>
      <c r="T345" s="55"/>
      <c r="U345" s="55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</row>
    <row r="346" spans="1:58" x14ac:dyDescent="0.35">
      <c r="A346" s="53"/>
      <c r="B346" s="52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5"/>
      <c r="R346" s="55"/>
      <c r="S346" s="55"/>
      <c r="T346" s="55"/>
      <c r="U346" s="55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</row>
    <row r="347" spans="1:58" x14ac:dyDescent="0.35">
      <c r="A347" s="53"/>
      <c r="B347" s="52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5"/>
      <c r="R347" s="55"/>
      <c r="S347" s="55"/>
      <c r="T347" s="55"/>
      <c r="U347" s="55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</row>
    <row r="348" spans="1:58" x14ac:dyDescent="0.35">
      <c r="A348" s="53"/>
      <c r="B348" s="52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5"/>
      <c r="R348" s="55"/>
      <c r="S348" s="55"/>
      <c r="T348" s="55"/>
      <c r="U348" s="55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</row>
    <row r="349" spans="1:58" x14ac:dyDescent="0.35">
      <c r="A349" s="53"/>
      <c r="B349" s="52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5"/>
      <c r="R349" s="55"/>
      <c r="S349" s="55"/>
      <c r="T349" s="55"/>
      <c r="U349" s="55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</row>
    <row r="350" spans="1:58" x14ac:dyDescent="0.35">
      <c r="A350" s="53"/>
      <c r="B350" s="52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5"/>
      <c r="R350" s="55"/>
      <c r="S350" s="55"/>
      <c r="T350" s="55"/>
      <c r="U350" s="55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</row>
    <row r="351" spans="1:58" x14ac:dyDescent="0.35">
      <c r="A351" s="53"/>
      <c r="B351" s="52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5"/>
      <c r="R351" s="55"/>
      <c r="S351" s="55"/>
      <c r="T351" s="55"/>
      <c r="U351" s="55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</row>
    <row r="352" spans="1:58" x14ac:dyDescent="0.35">
      <c r="A352" s="53"/>
      <c r="B352" s="52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5"/>
      <c r="R352" s="55"/>
      <c r="S352" s="55"/>
      <c r="T352" s="55"/>
      <c r="U352" s="55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</row>
    <row r="353" spans="1:58" x14ac:dyDescent="0.35">
      <c r="A353" s="53"/>
      <c r="B353" s="52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5"/>
      <c r="R353" s="55"/>
      <c r="S353" s="55"/>
      <c r="T353" s="55"/>
      <c r="U353" s="55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</row>
    <row r="354" spans="1:58" x14ac:dyDescent="0.35">
      <c r="A354" s="53"/>
      <c r="B354" s="52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5"/>
      <c r="R354" s="55"/>
      <c r="S354" s="55"/>
      <c r="T354" s="55"/>
      <c r="U354" s="55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</row>
    <row r="355" spans="1:58" x14ac:dyDescent="0.35">
      <c r="A355" s="53"/>
      <c r="B355" s="52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5"/>
      <c r="R355" s="55"/>
      <c r="S355" s="55"/>
      <c r="T355" s="55"/>
      <c r="U355" s="55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</row>
    <row r="356" spans="1:58" x14ac:dyDescent="0.35">
      <c r="A356" s="53"/>
      <c r="B356" s="52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5"/>
      <c r="R356" s="55"/>
      <c r="S356" s="55"/>
      <c r="T356" s="55"/>
      <c r="U356" s="55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</row>
    <row r="357" spans="1:58" x14ac:dyDescent="0.35">
      <c r="A357" s="53"/>
      <c r="B357" s="52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5"/>
      <c r="R357" s="55"/>
      <c r="S357" s="55"/>
      <c r="T357" s="55"/>
      <c r="U357" s="55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</row>
    <row r="358" spans="1:58" x14ac:dyDescent="0.35">
      <c r="A358" s="53"/>
      <c r="B358" s="52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5"/>
      <c r="R358" s="55"/>
      <c r="S358" s="55"/>
      <c r="T358" s="55"/>
      <c r="U358" s="55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</row>
    <row r="359" spans="1:58" x14ac:dyDescent="0.35">
      <c r="A359" s="53"/>
      <c r="B359" s="52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5"/>
      <c r="R359" s="55"/>
      <c r="S359" s="55"/>
      <c r="T359" s="55"/>
      <c r="U359" s="55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</row>
    <row r="360" spans="1:58" x14ac:dyDescent="0.35">
      <c r="A360" s="53"/>
      <c r="B360" s="52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5"/>
      <c r="R360" s="55"/>
      <c r="S360" s="55"/>
      <c r="T360" s="55"/>
      <c r="U360" s="55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</row>
    <row r="361" spans="1:58" x14ac:dyDescent="0.35">
      <c r="A361" s="53"/>
      <c r="B361" s="52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5"/>
      <c r="R361" s="55"/>
      <c r="S361" s="55"/>
      <c r="T361" s="55"/>
      <c r="U361" s="55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</row>
    <row r="362" spans="1:58" x14ac:dyDescent="0.35">
      <c r="A362" s="53"/>
      <c r="B362" s="52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5"/>
      <c r="R362" s="55"/>
      <c r="S362" s="55"/>
      <c r="T362" s="55"/>
      <c r="U362" s="55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</row>
    <row r="363" spans="1:58" x14ac:dyDescent="0.35">
      <c r="A363" s="53"/>
      <c r="B363" s="52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5"/>
      <c r="R363" s="55"/>
      <c r="S363" s="55"/>
      <c r="T363" s="55"/>
      <c r="U363" s="55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</row>
    <row r="364" spans="1:58" x14ac:dyDescent="0.35">
      <c r="A364" s="53"/>
      <c r="B364" s="52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5"/>
      <c r="R364" s="55"/>
      <c r="S364" s="55"/>
      <c r="T364" s="55"/>
      <c r="U364" s="55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</row>
    <row r="365" spans="1:58" x14ac:dyDescent="0.35">
      <c r="A365" s="53"/>
      <c r="B365" s="52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5"/>
      <c r="R365" s="55"/>
      <c r="S365" s="55"/>
      <c r="T365" s="55"/>
      <c r="U365" s="55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</row>
    <row r="366" spans="1:58" x14ac:dyDescent="0.35">
      <c r="A366" s="53"/>
      <c r="B366" s="52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5"/>
      <c r="R366" s="55"/>
      <c r="S366" s="55"/>
      <c r="T366" s="55"/>
      <c r="U366" s="55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</row>
    <row r="367" spans="1:58" x14ac:dyDescent="0.35">
      <c r="A367" s="53"/>
      <c r="B367" s="52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5"/>
      <c r="R367" s="55"/>
      <c r="S367" s="55"/>
      <c r="T367" s="55"/>
      <c r="U367" s="55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</row>
    <row r="368" spans="1:58" x14ac:dyDescent="0.35">
      <c r="A368" s="53"/>
      <c r="B368" s="52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5"/>
      <c r="R368" s="55"/>
      <c r="S368" s="55"/>
      <c r="T368" s="55"/>
      <c r="U368" s="55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</row>
    <row r="369" spans="1:37" x14ac:dyDescent="0.35">
      <c r="A369" s="53"/>
      <c r="B369" s="52"/>
      <c r="C369" s="59"/>
      <c r="D369" s="59"/>
      <c r="E369" s="59"/>
      <c r="F369" s="59"/>
      <c r="G369" s="59"/>
      <c r="H369" s="59"/>
      <c r="I369" s="59"/>
      <c r="J369" s="59"/>
      <c r="L369" s="59"/>
      <c r="M369" s="59"/>
      <c r="P369" s="59"/>
      <c r="Q369" s="61"/>
      <c r="R369" s="61"/>
      <c r="S369" s="61"/>
      <c r="T369" s="61"/>
      <c r="U369" s="61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</row>
    <row r="370" spans="1:37" x14ac:dyDescent="0.35">
      <c r="A370" s="53"/>
      <c r="B370" s="52"/>
      <c r="C370" s="59"/>
      <c r="D370" s="59"/>
      <c r="E370" s="59"/>
      <c r="F370" s="59"/>
      <c r="G370" s="59"/>
      <c r="H370" s="59"/>
      <c r="I370" s="59"/>
      <c r="J370" s="59"/>
      <c r="L370" s="59"/>
      <c r="M370" s="59"/>
      <c r="P370" s="59"/>
      <c r="Q370" s="61"/>
      <c r="R370" s="61"/>
      <c r="S370" s="61"/>
      <c r="T370" s="61"/>
      <c r="U370" s="61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</row>
    <row r="371" spans="1:37" x14ac:dyDescent="0.35">
      <c r="A371" s="53"/>
      <c r="B371" s="52"/>
      <c r="C371" s="59"/>
      <c r="D371" s="59"/>
      <c r="E371" s="59"/>
      <c r="F371" s="59"/>
      <c r="G371" s="59"/>
      <c r="H371" s="59"/>
      <c r="I371" s="59"/>
      <c r="J371" s="59"/>
      <c r="L371" s="59"/>
      <c r="M371" s="59"/>
      <c r="P371" s="59"/>
      <c r="Q371" s="61"/>
      <c r="R371" s="61"/>
      <c r="S371" s="61"/>
      <c r="T371" s="61"/>
      <c r="U371" s="61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</row>
    <row r="372" spans="1:37" x14ac:dyDescent="0.35">
      <c r="A372" s="53"/>
      <c r="B372" s="52"/>
      <c r="C372" s="59"/>
      <c r="D372" s="59"/>
      <c r="E372" s="59"/>
      <c r="F372" s="59"/>
      <c r="G372" s="59"/>
      <c r="H372" s="59"/>
      <c r="I372" s="59"/>
      <c r="J372" s="59"/>
      <c r="L372" s="59"/>
      <c r="M372" s="59"/>
      <c r="P372" s="59"/>
      <c r="Q372" s="61"/>
      <c r="R372" s="61"/>
      <c r="S372" s="61"/>
      <c r="T372" s="61"/>
      <c r="U372" s="61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</row>
    <row r="373" spans="1:37" x14ac:dyDescent="0.35">
      <c r="A373" s="53"/>
      <c r="B373" s="52"/>
      <c r="C373" s="59"/>
      <c r="D373" s="59"/>
      <c r="E373" s="59"/>
      <c r="F373" s="59"/>
      <c r="G373" s="59"/>
      <c r="H373" s="59"/>
      <c r="I373" s="59"/>
      <c r="J373" s="59"/>
      <c r="L373" s="59"/>
      <c r="M373" s="59"/>
      <c r="P373" s="59"/>
      <c r="Q373" s="61"/>
      <c r="R373" s="61"/>
      <c r="S373" s="61"/>
      <c r="T373" s="61"/>
      <c r="U373" s="61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</row>
    <row r="374" spans="1:37" x14ac:dyDescent="0.35">
      <c r="A374" s="53"/>
      <c r="B374" s="52"/>
      <c r="C374" s="59"/>
      <c r="D374" s="59"/>
      <c r="E374" s="59"/>
      <c r="F374" s="59"/>
      <c r="G374" s="59"/>
      <c r="H374" s="59"/>
      <c r="I374" s="59"/>
      <c r="J374" s="59"/>
      <c r="L374" s="59"/>
      <c r="M374" s="59"/>
      <c r="P374" s="59"/>
      <c r="Q374" s="61"/>
      <c r="R374" s="61"/>
      <c r="S374" s="61"/>
      <c r="T374" s="61"/>
      <c r="U374" s="61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</row>
    <row r="375" spans="1:37" x14ac:dyDescent="0.35">
      <c r="A375" s="53"/>
      <c r="B375" s="52"/>
      <c r="C375" s="59"/>
      <c r="D375" s="59"/>
      <c r="E375" s="59"/>
      <c r="F375" s="59"/>
      <c r="G375" s="59"/>
      <c r="H375" s="59"/>
      <c r="I375" s="59"/>
      <c r="J375" s="59"/>
      <c r="L375" s="59"/>
      <c r="M375" s="59"/>
      <c r="P375" s="59"/>
      <c r="Q375" s="61"/>
      <c r="R375" s="61"/>
      <c r="S375" s="61"/>
      <c r="T375" s="61"/>
      <c r="U375" s="61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</row>
    <row r="376" spans="1:37" x14ac:dyDescent="0.35">
      <c r="A376" s="53"/>
      <c r="B376" s="52"/>
      <c r="C376" s="59"/>
      <c r="D376" s="59"/>
      <c r="E376" s="59"/>
      <c r="F376" s="59"/>
      <c r="G376" s="59"/>
      <c r="H376" s="59"/>
      <c r="I376" s="59"/>
      <c r="J376" s="59"/>
      <c r="L376" s="59"/>
      <c r="M376" s="59"/>
      <c r="P376" s="59"/>
      <c r="Q376" s="61"/>
      <c r="R376" s="61"/>
      <c r="S376" s="61"/>
      <c r="T376" s="61"/>
      <c r="U376" s="61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</row>
    <row r="377" spans="1:37" x14ac:dyDescent="0.35">
      <c r="A377" s="53"/>
      <c r="B377" s="52"/>
      <c r="C377" s="59"/>
      <c r="D377" s="59"/>
      <c r="E377" s="59"/>
      <c r="F377" s="59"/>
      <c r="G377" s="59"/>
      <c r="H377" s="59"/>
      <c r="I377" s="59"/>
      <c r="J377" s="59"/>
      <c r="L377" s="59"/>
      <c r="M377" s="59"/>
      <c r="P377" s="59"/>
      <c r="Q377" s="61"/>
      <c r="R377" s="61"/>
      <c r="S377" s="61"/>
      <c r="T377" s="61"/>
      <c r="U377" s="61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</row>
    <row r="378" spans="1:37" x14ac:dyDescent="0.35">
      <c r="A378" s="53"/>
      <c r="B378" s="52"/>
      <c r="C378" s="59"/>
      <c r="D378" s="59"/>
      <c r="E378" s="59"/>
      <c r="F378" s="59"/>
      <c r="G378" s="59"/>
      <c r="H378" s="59"/>
      <c r="I378" s="59"/>
      <c r="J378" s="59"/>
      <c r="L378" s="59"/>
      <c r="M378" s="59"/>
      <c r="P378" s="59"/>
      <c r="Q378" s="61"/>
      <c r="R378" s="61"/>
      <c r="S378" s="61"/>
      <c r="T378" s="61"/>
      <c r="U378" s="61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</row>
    <row r="379" spans="1:37" x14ac:dyDescent="0.35">
      <c r="A379" s="53"/>
      <c r="B379" s="52"/>
      <c r="C379" s="59"/>
      <c r="D379" s="59"/>
      <c r="E379" s="59"/>
      <c r="F379" s="59"/>
      <c r="G379" s="59"/>
      <c r="H379" s="59"/>
      <c r="I379" s="59"/>
      <c r="J379" s="59"/>
      <c r="L379" s="59"/>
      <c r="M379" s="59"/>
      <c r="P379" s="59"/>
      <c r="Q379" s="61"/>
      <c r="R379" s="61"/>
      <c r="S379" s="61"/>
      <c r="T379" s="61"/>
      <c r="U379" s="61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</row>
    <row r="380" spans="1:37" x14ac:dyDescent="0.35">
      <c r="A380" s="53"/>
      <c r="B380" s="52"/>
      <c r="C380" s="59"/>
      <c r="D380" s="59"/>
      <c r="E380" s="59"/>
      <c r="F380" s="59"/>
      <c r="G380" s="59"/>
      <c r="H380" s="59"/>
      <c r="I380" s="59"/>
      <c r="J380" s="59"/>
      <c r="L380" s="59"/>
      <c r="M380" s="59"/>
      <c r="P380" s="59"/>
      <c r="Q380" s="61"/>
      <c r="R380" s="61"/>
      <c r="S380" s="61"/>
      <c r="T380" s="61"/>
      <c r="U380" s="61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</row>
    <row r="381" spans="1:37" x14ac:dyDescent="0.35">
      <c r="A381" s="53"/>
      <c r="B381" s="52"/>
      <c r="C381" s="59"/>
      <c r="D381" s="59"/>
      <c r="E381" s="59"/>
      <c r="F381" s="59"/>
      <c r="G381" s="59"/>
      <c r="H381" s="59"/>
      <c r="I381" s="59"/>
      <c r="J381" s="59"/>
      <c r="L381" s="59"/>
      <c r="M381" s="59"/>
      <c r="P381" s="59"/>
      <c r="Q381" s="61"/>
      <c r="R381" s="61"/>
      <c r="S381" s="61"/>
      <c r="T381" s="61"/>
      <c r="U381" s="61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</row>
    <row r="382" spans="1:37" x14ac:dyDescent="0.35">
      <c r="A382" s="53"/>
      <c r="B382" s="52"/>
      <c r="C382" s="59"/>
      <c r="D382" s="59"/>
      <c r="E382" s="59"/>
      <c r="F382" s="59"/>
      <c r="G382" s="59"/>
      <c r="H382" s="59"/>
      <c r="I382" s="59"/>
      <c r="J382" s="59"/>
      <c r="L382" s="59"/>
      <c r="M382" s="59"/>
      <c r="P382" s="59"/>
      <c r="Q382" s="61"/>
      <c r="R382" s="61"/>
      <c r="S382" s="61"/>
      <c r="T382" s="61"/>
      <c r="U382" s="61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</row>
    <row r="383" spans="1:37" x14ac:dyDescent="0.35">
      <c r="A383" s="53"/>
      <c r="B383" s="52"/>
      <c r="C383" s="59"/>
      <c r="D383" s="59"/>
      <c r="E383" s="59"/>
      <c r="F383" s="59"/>
      <c r="G383" s="59"/>
      <c r="H383" s="59"/>
      <c r="I383" s="59"/>
      <c r="J383" s="59"/>
      <c r="L383" s="59"/>
      <c r="M383" s="59"/>
      <c r="P383" s="59"/>
      <c r="Q383" s="61"/>
      <c r="R383" s="61"/>
      <c r="S383" s="61"/>
      <c r="T383" s="61"/>
      <c r="U383" s="61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</row>
    <row r="384" spans="1:37" x14ac:dyDescent="0.35">
      <c r="A384" s="53"/>
      <c r="B384" s="52"/>
      <c r="C384" s="59"/>
      <c r="D384" s="59"/>
      <c r="E384" s="59"/>
      <c r="F384" s="59"/>
      <c r="G384" s="59"/>
      <c r="H384" s="59"/>
      <c r="I384" s="59"/>
      <c r="J384" s="59"/>
      <c r="L384" s="59"/>
      <c r="M384" s="59"/>
      <c r="P384" s="59"/>
      <c r="Q384" s="61"/>
      <c r="R384" s="61"/>
      <c r="S384" s="61"/>
      <c r="T384" s="61"/>
      <c r="U384" s="61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</row>
    <row r="385" spans="1:37" x14ac:dyDescent="0.35">
      <c r="A385" s="53"/>
      <c r="B385" s="52"/>
      <c r="C385" s="59"/>
      <c r="D385" s="59"/>
      <c r="E385" s="59"/>
      <c r="F385" s="59"/>
      <c r="G385" s="59"/>
      <c r="H385" s="59"/>
      <c r="I385" s="59"/>
      <c r="J385" s="59"/>
      <c r="L385" s="59"/>
      <c r="M385" s="59"/>
      <c r="P385" s="59"/>
      <c r="Q385" s="61"/>
      <c r="R385" s="61"/>
      <c r="S385" s="61"/>
      <c r="T385" s="61"/>
      <c r="U385" s="61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</row>
    <row r="386" spans="1:37" x14ac:dyDescent="0.35">
      <c r="A386" s="53"/>
      <c r="B386" s="52"/>
      <c r="C386" s="59"/>
      <c r="D386" s="59"/>
      <c r="E386" s="59"/>
      <c r="F386" s="59"/>
      <c r="G386" s="59"/>
      <c r="H386" s="59"/>
      <c r="I386" s="59"/>
      <c r="J386" s="59"/>
      <c r="L386" s="59"/>
      <c r="M386" s="59"/>
      <c r="P386" s="59"/>
      <c r="Q386" s="61"/>
      <c r="R386" s="61"/>
      <c r="S386" s="61"/>
      <c r="T386" s="61"/>
      <c r="U386" s="61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</row>
    <row r="387" spans="1:37" x14ac:dyDescent="0.35">
      <c r="A387" s="53"/>
      <c r="B387" s="52"/>
      <c r="C387" s="59"/>
      <c r="D387" s="59"/>
      <c r="E387" s="59"/>
      <c r="F387" s="59"/>
      <c r="G387" s="59"/>
      <c r="H387" s="59"/>
      <c r="I387" s="59"/>
      <c r="J387" s="59"/>
      <c r="L387" s="59"/>
      <c r="M387" s="59"/>
      <c r="P387" s="59"/>
      <c r="Q387" s="61"/>
      <c r="R387" s="61"/>
      <c r="S387" s="61"/>
      <c r="T387" s="61"/>
      <c r="U387" s="61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</row>
    <row r="388" spans="1:37" x14ac:dyDescent="0.35">
      <c r="A388" s="53"/>
      <c r="B388" s="52"/>
      <c r="C388" s="59"/>
      <c r="D388" s="59"/>
      <c r="E388" s="59"/>
      <c r="F388" s="59"/>
      <c r="G388" s="59"/>
      <c r="H388" s="59"/>
      <c r="I388" s="59"/>
      <c r="J388" s="59"/>
      <c r="L388" s="59"/>
      <c r="M388" s="59"/>
      <c r="P388" s="59"/>
      <c r="Q388" s="61"/>
      <c r="R388" s="61"/>
      <c r="S388" s="61"/>
      <c r="T388" s="61"/>
      <c r="U388" s="61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</row>
    <row r="389" spans="1:37" x14ac:dyDescent="0.35">
      <c r="A389" s="53"/>
      <c r="B389" s="52"/>
      <c r="C389" s="59"/>
      <c r="D389" s="59"/>
      <c r="E389" s="59"/>
      <c r="F389" s="59"/>
      <c r="G389" s="59"/>
      <c r="H389" s="59"/>
      <c r="I389" s="59"/>
      <c r="J389" s="59"/>
      <c r="L389" s="59"/>
      <c r="M389" s="59"/>
      <c r="P389" s="59"/>
      <c r="Q389" s="61"/>
      <c r="R389" s="61"/>
      <c r="S389" s="61"/>
      <c r="T389" s="61"/>
      <c r="U389" s="61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</row>
    <row r="390" spans="1:37" x14ac:dyDescent="0.35">
      <c r="A390" s="53"/>
      <c r="B390" s="52"/>
      <c r="C390" s="59"/>
      <c r="D390" s="59"/>
      <c r="E390" s="59"/>
      <c r="F390" s="59"/>
      <c r="G390" s="59"/>
      <c r="H390" s="59"/>
      <c r="I390" s="59"/>
      <c r="J390" s="59"/>
      <c r="L390" s="59"/>
      <c r="M390" s="59"/>
      <c r="P390" s="59"/>
      <c r="Q390" s="61"/>
      <c r="R390" s="61"/>
      <c r="S390" s="61"/>
      <c r="T390" s="61"/>
      <c r="U390" s="61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</row>
    <row r="391" spans="1:37" x14ac:dyDescent="0.35">
      <c r="A391" s="53"/>
      <c r="B391" s="52"/>
      <c r="C391" s="59"/>
      <c r="D391" s="59"/>
      <c r="E391" s="59"/>
      <c r="F391" s="59"/>
      <c r="G391" s="59"/>
      <c r="H391" s="59"/>
      <c r="I391" s="59"/>
      <c r="J391" s="59"/>
      <c r="L391" s="59"/>
      <c r="M391" s="59"/>
      <c r="P391" s="59"/>
      <c r="Q391" s="61"/>
      <c r="R391" s="61"/>
      <c r="S391" s="61"/>
      <c r="T391" s="61"/>
      <c r="U391" s="61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</row>
    <row r="392" spans="1:37" x14ac:dyDescent="0.35">
      <c r="A392" s="53"/>
      <c r="B392" s="52"/>
      <c r="C392" s="59"/>
      <c r="D392" s="59"/>
      <c r="E392" s="59"/>
      <c r="F392" s="59"/>
      <c r="G392" s="59"/>
      <c r="H392" s="59"/>
      <c r="I392" s="59"/>
      <c r="J392" s="59"/>
      <c r="L392" s="59"/>
      <c r="M392" s="59"/>
      <c r="P392" s="59"/>
      <c r="Q392" s="61"/>
      <c r="R392" s="61"/>
      <c r="S392" s="61"/>
      <c r="T392" s="61"/>
      <c r="U392" s="61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</row>
    <row r="393" spans="1:37" x14ac:dyDescent="0.35">
      <c r="A393" s="53"/>
      <c r="B393" s="52"/>
      <c r="C393" s="59"/>
      <c r="D393" s="59"/>
      <c r="E393" s="59"/>
      <c r="F393" s="59"/>
      <c r="G393" s="59"/>
      <c r="H393" s="59"/>
      <c r="I393" s="59"/>
      <c r="J393" s="59"/>
      <c r="L393" s="59"/>
      <c r="M393" s="59"/>
      <c r="P393" s="59"/>
      <c r="Q393" s="61"/>
      <c r="R393" s="61"/>
      <c r="S393" s="61"/>
      <c r="T393" s="61"/>
      <c r="U393" s="61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</row>
    <row r="394" spans="1:37" x14ac:dyDescent="0.35">
      <c r="A394" s="53"/>
      <c r="B394" s="52"/>
      <c r="C394" s="59"/>
      <c r="D394" s="59"/>
      <c r="E394" s="59"/>
      <c r="F394" s="59"/>
      <c r="G394" s="59"/>
      <c r="H394" s="59"/>
      <c r="I394" s="59"/>
      <c r="J394" s="59"/>
      <c r="L394" s="59"/>
      <c r="M394" s="59"/>
      <c r="P394" s="59"/>
      <c r="Q394" s="61"/>
      <c r="R394" s="61"/>
      <c r="S394" s="61"/>
      <c r="T394" s="61"/>
      <c r="U394" s="61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</row>
    <row r="395" spans="1:37" x14ac:dyDescent="0.35">
      <c r="A395" s="53"/>
      <c r="B395" s="52"/>
      <c r="C395" s="59"/>
      <c r="D395" s="59"/>
      <c r="E395" s="59"/>
      <c r="F395" s="59"/>
      <c r="G395" s="59"/>
      <c r="H395" s="59"/>
      <c r="I395" s="59"/>
      <c r="J395" s="59"/>
      <c r="L395" s="59"/>
      <c r="M395" s="59"/>
      <c r="P395" s="59"/>
      <c r="Q395" s="61"/>
      <c r="R395" s="61"/>
      <c r="S395" s="61"/>
      <c r="T395" s="61"/>
      <c r="U395" s="61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</row>
    <row r="396" spans="1:37" x14ac:dyDescent="0.35">
      <c r="A396" s="53"/>
      <c r="B396" s="52"/>
      <c r="C396" s="59"/>
      <c r="D396" s="59"/>
      <c r="E396" s="59"/>
      <c r="F396" s="59"/>
      <c r="G396" s="59"/>
      <c r="H396" s="59"/>
      <c r="I396" s="59"/>
      <c r="J396" s="59"/>
      <c r="L396" s="59"/>
      <c r="M396" s="59"/>
      <c r="P396" s="59"/>
      <c r="Q396" s="61"/>
      <c r="R396" s="61"/>
      <c r="S396" s="61"/>
      <c r="T396" s="61"/>
      <c r="U396" s="61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</row>
    <row r="397" spans="1:37" x14ac:dyDescent="0.35">
      <c r="A397" s="53"/>
      <c r="B397" s="52"/>
      <c r="C397" s="59"/>
      <c r="D397" s="59"/>
      <c r="E397" s="59"/>
      <c r="F397" s="59"/>
      <c r="G397" s="59"/>
      <c r="H397" s="59"/>
      <c r="I397" s="59"/>
      <c r="J397" s="59"/>
      <c r="L397" s="59"/>
      <c r="M397" s="59"/>
      <c r="P397" s="59"/>
      <c r="Q397" s="61"/>
      <c r="R397" s="61"/>
      <c r="S397" s="61"/>
      <c r="T397" s="61"/>
      <c r="U397" s="61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</row>
    <row r="398" spans="1:37" x14ac:dyDescent="0.35">
      <c r="A398" s="53"/>
      <c r="B398" s="52"/>
      <c r="C398" s="59"/>
      <c r="D398" s="59"/>
      <c r="E398" s="59"/>
      <c r="F398" s="59"/>
      <c r="G398" s="59"/>
      <c r="H398" s="59"/>
      <c r="I398" s="59"/>
      <c r="J398" s="59"/>
      <c r="L398" s="59"/>
      <c r="M398" s="59"/>
      <c r="P398" s="59"/>
      <c r="Q398" s="61"/>
      <c r="R398" s="61"/>
      <c r="S398" s="61"/>
      <c r="T398" s="61"/>
      <c r="U398" s="61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</row>
    <row r="399" spans="1:37" x14ac:dyDescent="0.35">
      <c r="A399" s="53"/>
      <c r="B399" s="52"/>
      <c r="C399" s="59"/>
      <c r="D399" s="59"/>
      <c r="E399" s="59"/>
      <c r="F399" s="59"/>
      <c r="G399" s="59"/>
      <c r="H399" s="59"/>
      <c r="I399" s="59"/>
      <c r="J399" s="59"/>
      <c r="L399" s="59"/>
      <c r="M399" s="59"/>
      <c r="P399" s="59"/>
      <c r="Q399" s="61"/>
      <c r="R399" s="61"/>
      <c r="S399" s="61"/>
      <c r="T399" s="61"/>
      <c r="U399" s="61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</row>
    <row r="400" spans="1:37" x14ac:dyDescent="0.35">
      <c r="A400" s="53"/>
      <c r="B400" s="52"/>
      <c r="C400" s="59"/>
      <c r="D400" s="59"/>
      <c r="E400" s="59"/>
      <c r="F400" s="59"/>
      <c r="G400" s="59"/>
      <c r="H400" s="59"/>
      <c r="I400" s="59"/>
      <c r="J400" s="59"/>
      <c r="L400" s="59"/>
      <c r="M400" s="59"/>
      <c r="P400" s="59"/>
      <c r="Q400" s="61"/>
      <c r="R400" s="61"/>
      <c r="S400" s="61"/>
      <c r="T400" s="61"/>
      <c r="U400" s="61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</row>
    <row r="401" spans="1:37" x14ac:dyDescent="0.35">
      <c r="A401" s="53"/>
      <c r="B401" s="52"/>
      <c r="C401" s="59"/>
      <c r="D401" s="59"/>
      <c r="E401" s="59"/>
      <c r="F401" s="59"/>
      <c r="G401" s="59"/>
      <c r="H401" s="59"/>
      <c r="I401" s="59"/>
      <c r="J401" s="59"/>
      <c r="L401" s="59"/>
      <c r="M401" s="59"/>
      <c r="P401" s="59"/>
      <c r="Q401" s="61"/>
      <c r="R401" s="61"/>
      <c r="S401" s="61"/>
      <c r="T401" s="61"/>
      <c r="U401" s="61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</row>
    <row r="402" spans="1:37" x14ac:dyDescent="0.35">
      <c r="A402" s="53"/>
      <c r="B402" s="52"/>
      <c r="C402" s="59"/>
      <c r="D402" s="59"/>
      <c r="E402" s="59"/>
      <c r="F402" s="59"/>
      <c r="G402" s="59"/>
      <c r="H402" s="59"/>
      <c r="I402" s="59"/>
      <c r="J402" s="59"/>
      <c r="L402" s="59"/>
      <c r="M402" s="59"/>
      <c r="P402" s="59"/>
      <c r="Q402" s="61"/>
      <c r="R402" s="61"/>
      <c r="S402" s="61"/>
      <c r="T402" s="61"/>
      <c r="U402" s="61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</row>
    <row r="403" spans="1:37" x14ac:dyDescent="0.35">
      <c r="A403" s="53"/>
      <c r="B403" s="52"/>
      <c r="C403" s="59"/>
      <c r="D403" s="59"/>
      <c r="E403" s="59"/>
      <c r="F403" s="59"/>
      <c r="G403" s="59"/>
      <c r="H403" s="59"/>
      <c r="I403" s="59"/>
      <c r="J403" s="59"/>
      <c r="L403" s="59"/>
      <c r="M403" s="59"/>
      <c r="P403" s="59"/>
      <c r="Q403" s="61"/>
      <c r="R403" s="61"/>
      <c r="S403" s="61"/>
      <c r="T403" s="61"/>
      <c r="U403" s="61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</row>
    <row r="404" spans="1:37" x14ac:dyDescent="0.35">
      <c r="A404" s="53"/>
      <c r="B404" s="52"/>
      <c r="C404" s="59"/>
      <c r="D404" s="59"/>
      <c r="E404" s="59"/>
      <c r="F404" s="59"/>
      <c r="G404" s="59"/>
      <c r="H404" s="59"/>
      <c r="I404" s="59"/>
      <c r="J404" s="59"/>
      <c r="L404" s="59"/>
      <c r="M404" s="59"/>
      <c r="P404" s="59"/>
      <c r="Q404" s="61"/>
      <c r="R404" s="61"/>
      <c r="S404" s="61"/>
      <c r="T404" s="61"/>
      <c r="U404" s="61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</row>
    <row r="405" spans="1:37" x14ac:dyDescent="0.35">
      <c r="A405" s="53"/>
      <c r="B405" s="52"/>
      <c r="C405" s="59"/>
      <c r="D405" s="59"/>
      <c r="E405" s="59"/>
      <c r="F405" s="59"/>
      <c r="G405" s="59"/>
      <c r="H405" s="59"/>
      <c r="I405" s="59"/>
      <c r="J405" s="59"/>
      <c r="L405" s="59"/>
      <c r="M405" s="59"/>
      <c r="P405" s="59"/>
      <c r="Q405" s="61"/>
      <c r="R405" s="61"/>
      <c r="S405" s="61"/>
      <c r="T405" s="61"/>
      <c r="U405" s="61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</row>
    <row r="406" spans="1:37" x14ac:dyDescent="0.35">
      <c r="A406" s="53"/>
      <c r="B406" s="52"/>
      <c r="C406" s="59"/>
      <c r="D406" s="59"/>
      <c r="E406" s="59"/>
      <c r="F406" s="59"/>
      <c r="G406" s="59"/>
      <c r="H406" s="59"/>
      <c r="I406" s="59"/>
      <c r="J406" s="59"/>
      <c r="L406" s="59"/>
      <c r="M406" s="59"/>
      <c r="P406" s="59"/>
      <c r="Q406" s="61"/>
      <c r="R406" s="61"/>
      <c r="S406" s="61"/>
      <c r="T406" s="61"/>
      <c r="U406" s="61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</row>
    <row r="407" spans="1:37" x14ac:dyDescent="0.35">
      <c r="A407" s="53"/>
      <c r="B407" s="52"/>
      <c r="C407" s="59"/>
      <c r="D407" s="59"/>
      <c r="E407" s="59"/>
      <c r="F407" s="59"/>
      <c r="G407" s="59"/>
      <c r="H407" s="59"/>
      <c r="I407" s="59"/>
      <c r="J407" s="59"/>
      <c r="L407" s="59"/>
      <c r="M407" s="59"/>
      <c r="P407" s="59"/>
      <c r="Q407" s="61"/>
      <c r="R407" s="61"/>
      <c r="S407" s="61"/>
      <c r="T407" s="61"/>
      <c r="U407" s="61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</row>
    <row r="408" spans="1:37" x14ac:dyDescent="0.35">
      <c r="A408" s="53"/>
      <c r="B408" s="52"/>
      <c r="C408" s="59"/>
      <c r="D408" s="59"/>
      <c r="E408" s="59"/>
      <c r="F408" s="59"/>
      <c r="G408" s="59"/>
      <c r="H408" s="59"/>
      <c r="I408" s="59"/>
      <c r="J408" s="59"/>
      <c r="L408" s="59"/>
      <c r="M408" s="59"/>
      <c r="P408" s="59"/>
      <c r="Q408" s="61"/>
      <c r="R408" s="61"/>
      <c r="S408" s="61"/>
      <c r="T408" s="61"/>
      <c r="U408" s="61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</row>
    <row r="409" spans="1:37" x14ac:dyDescent="0.35">
      <c r="A409" s="53"/>
      <c r="B409" s="52"/>
      <c r="C409" s="59"/>
      <c r="D409" s="59"/>
      <c r="E409" s="59"/>
      <c r="F409" s="59"/>
      <c r="G409" s="59"/>
      <c r="H409" s="59"/>
      <c r="I409" s="59"/>
      <c r="J409" s="59"/>
      <c r="L409" s="59"/>
      <c r="M409" s="59"/>
      <c r="P409" s="59"/>
      <c r="Q409" s="61"/>
      <c r="R409" s="61"/>
      <c r="S409" s="61"/>
      <c r="T409" s="61"/>
      <c r="U409" s="61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</row>
    <row r="410" spans="1:37" x14ac:dyDescent="0.35">
      <c r="A410" s="53"/>
      <c r="B410" s="52"/>
      <c r="C410" s="59"/>
      <c r="D410" s="59"/>
      <c r="E410" s="59"/>
      <c r="F410" s="59"/>
      <c r="G410" s="59"/>
      <c r="H410" s="59"/>
      <c r="I410" s="59"/>
      <c r="J410" s="59"/>
      <c r="L410" s="59"/>
      <c r="M410" s="59"/>
      <c r="P410" s="59"/>
      <c r="Q410" s="61"/>
      <c r="R410" s="61"/>
      <c r="S410" s="61"/>
      <c r="T410" s="61"/>
      <c r="U410" s="61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</row>
    <row r="411" spans="1:37" x14ac:dyDescent="0.35">
      <c r="A411" s="53"/>
      <c r="B411" s="52"/>
      <c r="C411" s="59"/>
      <c r="D411" s="59"/>
      <c r="E411" s="59"/>
      <c r="F411" s="59"/>
      <c r="G411" s="59"/>
      <c r="H411" s="59"/>
      <c r="I411" s="59"/>
      <c r="J411" s="59"/>
      <c r="L411" s="59"/>
      <c r="M411" s="59"/>
      <c r="P411" s="59"/>
      <c r="Q411" s="61"/>
      <c r="R411" s="61"/>
      <c r="S411" s="61"/>
      <c r="T411" s="61"/>
      <c r="U411" s="61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</row>
    <row r="412" spans="1:37" x14ac:dyDescent="0.35">
      <c r="A412" s="53"/>
      <c r="B412" s="52"/>
      <c r="C412" s="59"/>
      <c r="D412" s="59"/>
      <c r="E412" s="59"/>
      <c r="F412" s="59"/>
      <c r="G412" s="59"/>
      <c r="H412" s="59"/>
      <c r="I412" s="59"/>
      <c r="J412" s="59"/>
      <c r="L412" s="59"/>
      <c r="M412" s="59"/>
      <c r="P412" s="59"/>
      <c r="Q412" s="61"/>
      <c r="R412" s="61"/>
      <c r="S412" s="61"/>
      <c r="T412" s="61"/>
      <c r="U412" s="61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</row>
    <row r="413" spans="1:37" x14ac:dyDescent="0.35">
      <c r="A413" s="53"/>
      <c r="B413" s="52"/>
      <c r="C413" s="59"/>
      <c r="D413" s="59"/>
      <c r="E413" s="59"/>
      <c r="F413" s="59"/>
      <c r="G413" s="59"/>
      <c r="H413" s="59"/>
      <c r="I413" s="59"/>
      <c r="J413" s="59"/>
      <c r="L413" s="59"/>
      <c r="M413" s="59"/>
      <c r="P413" s="59"/>
      <c r="Q413" s="61"/>
      <c r="R413" s="61"/>
      <c r="S413" s="61"/>
      <c r="T413" s="61"/>
      <c r="U413" s="61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</row>
    <row r="414" spans="1:37" x14ac:dyDescent="0.35">
      <c r="A414" s="53"/>
      <c r="B414" s="52"/>
      <c r="C414" s="59"/>
      <c r="D414" s="59"/>
      <c r="E414" s="59"/>
      <c r="F414" s="59"/>
      <c r="G414" s="59"/>
      <c r="H414" s="59"/>
      <c r="I414" s="59"/>
      <c r="J414" s="59"/>
      <c r="L414" s="59"/>
      <c r="M414" s="59"/>
      <c r="P414" s="59"/>
      <c r="Q414" s="61"/>
      <c r="R414" s="61"/>
      <c r="S414" s="61"/>
      <c r="T414" s="61"/>
      <c r="U414" s="61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</row>
    <row r="415" spans="1:37" x14ac:dyDescent="0.35">
      <c r="A415" s="53"/>
      <c r="B415" s="52"/>
      <c r="C415" s="59"/>
      <c r="D415" s="59"/>
      <c r="E415" s="59"/>
      <c r="F415" s="59"/>
      <c r="G415" s="59"/>
      <c r="H415" s="59"/>
      <c r="I415" s="59"/>
      <c r="J415" s="59"/>
      <c r="L415" s="59"/>
      <c r="M415" s="59"/>
      <c r="P415" s="59"/>
      <c r="Q415" s="61"/>
      <c r="R415" s="61"/>
      <c r="S415" s="61"/>
      <c r="T415" s="61"/>
      <c r="U415" s="61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</row>
    <row r="416" spans="1:37" x14ac:dyDescent="0.35">
      <c r="A416" s="53"/>
      <c r="B416" s="52"/>
      <c r="C416" s="59"/>
      <c r="D416" s="59"/>
      <c r="E416" s="59"/>
      <c r="F416" s="59"/>
      <c r="G416" s="59"/>
      <c r="H416" s="59"/>
      <c r="I416" s="59"/>
      <c r="J416" s="59"/>
      <c r="L416" s="59"/>
      <c r="M416" s="59"/>
      <c r="P416" s="59"/>
      <c r="Q416" s="61"/>
      <c r="R416" s="61"/>
      <c r="S416" s="61"/>
      <c r="T416" s="61"/>
      <c r="U416" s="61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</row>
    <row r="417" spans="1:37" x14ac:dyDescent="0.35">
      <c r="A417" s="53"/>
      <c r="B417" s="52"/>
      <c r="C417" s="59"/>
      <c r="D417" s="59"/>
      <c r="E417" s="59"/>
      <c r="F417" s="59"/>
      <c r="G417" s="59"/>
      <c r="H417" s="59"/>
      <c r="I417" s="59"/>
      <c r="J417" s="59"/>
      <c r="L417" s="59"/>
      <c r="M417" s="59"/>
      <c r="P417" s="59"/>
      <c r="Q417" s="61"/>
      <c r="R417" s="61"/>
      <c r="S417" s="61"/>
      <c r="T417" s="61"/>
      <c r="U417" s="61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</row>
    <row r="418" spans="1:37" x14ac:dyDescent="0.35">
      <c r="A418" s="53"/>
      <c r="B418" s="52"/>
      <c r="C418" s="59"/>
      <c r="D418" s="59"/>
      <c r="E418" s="59"/>
      <c r="F418" s="59"/>
      <c r="G418" s="59"/>
      <c r="H418" s="59"/>
      <c r="I418" s="59"/>
      <c r="J418" s="59"/>
      <c r="L418" s="59"/>
      <c r="M418" s="59"/>
      <c r="P418" s="59"/>
      <c r="Q418" s="61"/>
      <c r="R418" s="61"/>
      <c r="S418" s="61"/>
      <c r="T418" s="61"/>
      <c r="U418" s="61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</row>
    <row r="419" spans="1:37" x14ac:dyDescent="0.35">
      <c r="A419" s="53"/>
      <c r="B419" s="52"/>
      <c r="C419" s="59"/>
      <c r="D419" s="59"/>
      <c r="E419" s="59"/>
      <c r="F419" s="59"/>
      <c r="G419" s="59"/>
      <c r="H419" s="59"/>
      <c r="I419" s="59"/>
      <c r="J419" s="59"/>
      <c r="L419" s="59"/>
      <c r="M419" s="59"/>
      <c r="P419" s="59"/>
      <c r="Q419" s="61"/>
      <c r="R419" s="61"/>
      <c r="S419" s="61"/>
      <c r="T419" s="61"/>
      <c r="U419" s="61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</row>
    <row r="420" spans="1:37" x14ac:dyDescent="0.35">
      <c r="A420" s="53"/>
      <c r="B420" s="52"/>
      <c r="C420" s="59"/>
      <c r="D420" s="59"/>
      <c r="E420" s="59"/>
      <c r="F420" s="59"/>
      <c r="G420" s="59"/>
      <c r="H420" s="59"/>
      <c r="I420" s="59"/>
      <c r="J420" s="59"/>
      <c r="L420" s="59"/>
      <c r="M420" s="59"/>
      <c r="P420" s="59"/>
      <c r="Q420" s="61"/>
      <c r="R420" s="61"/>
      <c r="S420" s="61"/>
      <c r="T420" s="61"/>
      <c r="U420" s="61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</row>
    <row r="421" spans="1:37" x14ac:dyDescent="0.35">
      <c r="A421" s="53"/>
      <c r="B421" s="52"/>
      <c r="C421" s="59"/>
      <c r="D421" s="59"/>
      <c r="E421" s="59"/>
      <c r="F421" s="59"/>
      <c r="G421" s="59"/>
      <c r="H421" s="59"/>
      <c r="I421" s="59"/>
      <c r="J421" s="59"/>
      <c r="L421" s="59"/>
      <c r="M421" s="59"/>
      <c r="P421" s="59"/>
      <c r="Q421" s="61"/>
      <c r="R421" s="61"/>
      <c r="S421" s="61"/>
      <c r="T421" s="61"/>
      <c r="U421" s="61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</row>
    <row r="422" spans="1:37" x14ac:dyDescent="0.35">
      <c r="A422" s="53"/>
      <c r="B422" s="52"/>
      <c r="C422" s="59"/>
      <c r="D422" s="59"/>
      <c r="E422" s="59"/>
      <c r="F422" s="59"/>
      <c r="G422" s="59"/>
      <c r="H422" s="59"/>
      <c r="I422" s="59"/>
      <c r="J422" s="59"/>
      <c r="L422" s="59"/>
      <c r="M422" s="59"/>
      <c r="P422" s="59"/>
      <c r="Q422" s="61"/>
      <c r="R422" s="61"/>
      <c r="S422" s="61"/>
      <c r="T422" s="61"/>
      <c r="U422" s="61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</row>
    <row r="423" spans="1:37" x14ac:dyDescent="0.35">
      <c r="A423" s="53"/>
      <c r="B423" s="52"/>
      <c r="C423" s="59"/>
      <c r="D423" s="59"/>
      <c r="E423" s="59"/>
      <c r="F423" s="59"/>
      <c r="G423" s="59"/>
      <c r="H423" s="59"/>
      <c r="I423" s="59"/>
      <c r="J423" s="59"/>
      <c r="L423" s="59"/>
      <c r="M423" s="59"/>
      <c r="P423" s="59"/>
      <c r="Q423" s="61"/>
      <c r="R423" s="61"/>
      <c r="S423" s="61"/>
      <c r="T423" s="61"/>
      <c r="U423" s="61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</row>
    <row r="424" spans="1:37" x14ac:dyDescent="0.35">
      <c r="A424" s="53"/>
      <c r="B424" s="52"/>
      <c r="C424" s="59"/>
      <c r="D424" s="59"/>
      <c r="E424" s="59"/>
      <c r="F424" s="59"/>
      <c r="G424" s="59"/>
      <c r="H424" s="59"/>
      <c r="I424" s="59"/>
      <c r="J424" s="59"/>
      <c r="L424" s="59"/>
      <c r="M424" s="59"/>
      <c r="P424" s="59"/>
      <c r="Q424" s="61"/>
      <c r="R424" s="61"/>
      <c r="S424" s="61"/>
      <c r="T424" s="61"/>
      <c r="U424" s="61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</row>
    <row r="425" spans="1:37" x14ac:dyDescent="0.35">
      <c r="A425" s="53"/>
      <c r="B425" s="52"/>
      <c r="C425" s="59"/>
      <c r="D425" s="59"/>
      <c r="E425" s="59"/>
      <c r="F425" s="59"/>
      <c r="G425" s="59"/>
      <c r="H425" s="59"/>
      <c r="I425" s="59"/>
      <c r="J425" s="59"/>
      <c r="L425" s="59"/>
      <c r="M425" s="59"/>
      <c r="P425" s="59"/>
      <c r="Q425" s="61"/>
      <c r="R425" s="61"/>
      <c r="S425" s="61"/>
      <c r="T425" s="61"/>
      <c r="U425" s="61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</row>
    <row r="426" spans="1:37" x14ac:dyDescent="0.35">
      <c r="A426" s="53"/>
      <c r="B426" s="52"/>
      <c r="C426" s="59"/>
      <c r="D426" s="59"/>
      <c r="E426" s="59"/>
      <c r="F426" s="59"/>
      <c r="G426" s="59"/>
      <c r="H426" s="59"/>
      <c r="I426" s="59"/>
      <c r="J426" s="59"/>
      <c r="L426" s="59"/>
      <c r="M426" s="59"/>
      <c r="P426" s="59"/>
      <c r="Q426" s="61"/>
      <c r="R426" s="61"/>
      <c r="S426" s="61"/>
      <c r="T426" s="61"/>
      <c r="U426" s="61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</row>
    <row r="427" spans="1:37" x14ac:dyDescent="0.35">
      <c r="A427" s="53"/>
      <c r="B427" s="52"/>
      <c r="C427" s="59"/>
      <c r="D427" s="59"/>
      <c r="E427" s="59"/>
      <c r="F427" s="59"/>
      <c r="G427" s="59"/>
      <c r="H427" s="59"/>
      <c r="I427" s="59"/>
      <c r="J427" s="59"/>
      <c r="L427" s="59"/>
      <c r="M427" s="59"/>
      <c r="P427" s="59"/>
      <c r="Q427" s="61"/>
      <c r="R427" s="61"/>
      <c r="S427" s="61"/>
      <c r="T427" s="61"/>
      <c r="U427" s="61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</row>
    <row r="428" spans="1:37" x14ac:dyDescent="0.35">
      <c r="A428" s="53"/>
      <c r="B428" s="52"/>
      <c r="C428" s="59"/>
      <c r="D428" s="59"/>
      <c r="E428" s="59"/>
      <c r="F428" s="59"/>
      <c r="G428" s="59"/>
      <c r="H428" s="59"/>
      <c r="I428" s="59"/>
      <c r="J428" s="59"/>
      <c r="L428" s="59"/>
      <c r="M428" s="59"/>
      <c r="P428" s="59"/>
      <c r="Q428" s="61"/>
      <c r="R428" s="61"/>
      <c r="S428" s="61"/>
      <c r="T428" s="61"/>
      <c r="U428" s="61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</row>
    <row r="429" spans="1:37" x14ac:dyDescent="0.35">
      <c r="A429" s="53"/>
      <c r="B429" s="52"/>
      <c r="C429" s="59"/>
      <c r="D429" s="59"/>
      <c r="E429" s="59"/>
      <c r="F429" s="59"/>
      <c r="G429" s="59"/>
      <c r="H429" s="59"/>
      <c r="I429" s="59"/>
      <c r="J429" s="59"/>
      <c r="L429" s="59"/>
      <c r="M429" s="59"/>
      <c r="P429" s="59"/>
      <c r="Q429" s="61"/>
      <c r="R429" s="61"/>
      <c r="S429" s="61"/>
      <c r="T429" s="61"/>
      <c r="U429" s="61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</row>
    <row r="430" spans="1:37" x14ac:dyDescent="0.35">
      <c r="A430" s="53"/>
      <c r="B430" s="52"/>
      <c r="C430" s="59"/>
      <c r="D430" s="59"/>
      <c r="E430" s="59"/>
      <c r="F430" s="59"/>
      <c r="G430" s="59"/>
      <c r="H430" s="59"/>
      <c r="I430" s="59"/>
      <c r="J430" s="59"/>
      <c r="L430" s="59"/>
      <c r="M430" s="59"/>
      <c r="P430" s="59"/>
      <c r="Q430" s="61"/>
      <c r="R430" s="61"/>
      <c r="S430" s="61"/>
      <c r="T430" s="61"/>
      <c r="U430" s="61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</row>
    <row r="431" spans="1:37" x14ac:dyDescent="0.35">
      <c r="A431" s="53"/>
      <c r="B431" s="52"/>
      <c r="C431" s="59"/>
      <c r="D431" s="59"/>
      <c r="E431" s="59"/>
      <c r="F431" s="59"/>
      <c r="G431" s="59"/>
      <c r="H431" s="59"/>
      <c r="I431" s="59"/>
      <c r="J431" s="59"/>
      <c r="L431" s="59"/>
      <c r="M431" s="59"/>
      <c r="P431" s="59"/>
      <c r="Q431" s="61"/>
      <c r="R431" s="61"/>
      <c r="S431" s="61"/>
      <c r="T431" s="61"/>
      <c r="U431" s="61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</row>
    <row r="432" spans="1:37" x14ac:dyDescent="0.35">
      <c r="A432" s="53"/>
      <c r="B432" s="52"/>
      <c r="C432" s="59"/>
      <c r="D432" s="59"/>
      <c r="E432" s="59"/>
      <c r="F432" s="59"/>
      <c r="G432" s="59"/>
      <c r="H432" s="59"/>
      <c r="I432" s="59"/>
      <c r="J432" s="59"/>
      <c r="L432" s="59"/>
      <c r="M432" s="59"/>
      <c r="P432" s="59"/>
      <c r="Q432" s="61"/>
      <c r="R432" s="61"/>
      <c r="S432" s="61"/>
      <c r="T432" s="61"/>
      <c r="U432" s="61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</row>
    <row r="433" spans="1:37" x14ac:dyDescent="0.35">
      <c r="A433" s="53"/>
      <c r="B433" s="52"/>
      <c r="C433" s="59"/>
      <c r="D433" s="59"/>
      <c r="E433" s="59"/>
      <c r="F433" s="59"/>
      <c r="G433" s="59"/>
      <c r="H433" s="59"/>
      <c r="I433" s="59"/>
      <c r="J433" s="59"/>
      <c r="L433" s="59"/>
      <c r="M433" s="59"/>
      <c r="P433" s="59"/>
      <c r="Q433" s="61"/>
      <c r="R433" s="61"/>
      <c r="S433" s="61"/>
      <c r="T433" s="61"/>
      <c r="U433" s="61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</row>
    <row r="434" spans="1:37" x14ac:dyDescent="0.35">
      <c r="A434" s="53"/>
      <c r="B434" s="52"/>
      <c r="C434" s="59"/>
      <c r="D434" s="59"/>
      <c r="E434" s="59"/>
      <c r="F434" s="59"/>
      <c r="G434" s="59"/>
      <c r="H434" s="59"/>
      <c r="I434" s="59"/>
      <c r="J434" s="59"/>
      <c r="L434" s="59"/>
      <c r="M434" s="59"/>
      <c r="P434" s="59"/>
      <c r="Q434" s="61"/>
      <c r="R434" s="61"/>
      <c r="S434" s="61"/>
      <c r="T434" s="61"/>
      <c r="U434" s="61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</row>
    <row r="435" spans="1:37" x14ac:dyDescent="0.35">
      <c r="A435" s="53"/>
      <c r="B435" s="52"/>
      <c r="C435" s="59"/>
      <c r="D435" s="59"/>
      <c r="E435" s="59"/>
      <c r="F435" s="59"/>
      <c r="G435" s="59"/>
      <c r="H435" s="59"/>
      <c r="I435" s="59"/>
      <c r="J435" s="59"/>
      <c r="L435" s="59"/>
      <c r="M435" s="59"/>
      <c r="P435" s="59"/>
      <c r="Q435" s="61"/>
      <c r="R435" s="61"/>
      <c r="S435" s="61"/>
      <c r="T435" s="61"/>
      <c r="U435" s="61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</row>
    <row r="436" spans="1:37" x14ac:dyDescent="0.35">
      <c r="A436" s="53"/>
      <c r="B436" s="52"/>
      <c r="C436" s="59"/>
      <c r="D436" s="59"/>
      <c r="E436" s="59"/>
      <c r="F436" s="59"/>
      <c r="G436" s="59"/>
      <c r="H436" s="59"/>
      <c r="I436" s="59"/>
      <c r="J436" s="59"/>
      <c r="L436" s="59"/>
      <c r="M436" s="59"/>
      <c r="P436" s="59"/>
      <c r="Q436" s="61"/>
      <c r="R436" s="61"/>
      <c r="S436" s="61"/>
      <c r="T436" s="61"/>
      <c r="U436" s="61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</row>
    <row r="437" spans="1:37" x14ac:dyDescent="0.35">
      <c r="A437" s="53"/>
      <c r="B437" s="52"/>
      <c r="C437" s="59"/>
      <c r="D437" s="59"/>
      <c r="E437" s="59"/>
      <c r="F437" s="59"/>
      <c r="G437" s="59"/>
      <c r="H437" s="59"/>
      <c r="I437" s="59"/>
      <c r="J437" s="59"/>
      <c r="L437" s="59"/>
      <c r="M437" s="59"/>
      <c r="P437" s="59"/>
      <c r="Q437" s="61"/>
      <c r="R437" s="61"/>
      <c r="S437" s="61"/>
      <c r="T437" s="61"/>
      <c r="U437" s="61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</row>
    <row r="438" spans="1:37" x14ac:dyDescent="0.35">
      <c r="A438" s="53"/>
      <c r="B438" s="52"/>
      <c r="C438" s="59"/>
      <c r="D438" s="59"/>
      <c r="E438" s="59"/>
      <c r="F438" s="59"/>
      <c r="G438" s="59"/>
      <c r="H438" s="59"/>
      <c r="I438" s="59"/>
      <c r="J438" s="59"/>
      <c r="L438" s="59"/>
      <c r="M438" s="59"/>
      <c r="P438" s="59"/>
      <c r="Q438" s="61"/>
      <c r="R438" s="61"/>
      <c r="S438" s="61"/>
      <c r="T438" s="61"/>
      <c r="U438" s="61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</row>
    <row r="439" spans="1:37" x14ac:dyDescent="0.35">
      <c r="A439" s="53"/>
      <c r="B439" s="52"/>
      <c r="C439" s="59"/>
      <c r="D439" s="59"/>
      <c r="E439" s="59"/>
      <c r="F439" s="59"/>
      <c r="G439" s="59"/>
      <c r="H439" s="59"/>
      <c r="I439" s="59"/>
      <c r="J439" s="59"/>
      <c r="L439" s="59"/>
      <c r="M439" s="59"/>
      <c r="P439" s="59"/>
      <c r="Q439" s="61"/>
      <c r="R439" s="61"/>
      <c r="S439" s="61"/>
      <c r="T439" s="61"/>
      <c r="U439" s="61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</row>
    <row r="440" spans="1:37" x14ac:dyDescent="0.35">
      <c r="A440" s="53"/>
      <c r="B440" s="52"/>
      <c r="C440" s="59"/>
      <c r="D440" s="59"/>
      <c r="E440" s="59"/>
      <c r="F440" s="59"/>
      <c r="G440" s="59"/>
      <c r="H440" s="59"/>
      <c r="I440" s="59"/>
      <c r="J440" s="59"/>
      <c r="L440" s="59"/>
      <c r="M440" s="59"/>
      <c r="P440" s="59"/>
      <c r="Q440" s="61"/>
      <c r="R440" s="61"/>
      <c r="S440" s="61"/>
      <c r="T440" s="61"/>
      <c r="U440" s="61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</row>
    <row r="441" spans="1:37" x14ac:dyDescent="0.35">
      <c r="A441" s="53"/>
      <c r="B441" s="52"/>
      <c r="C441" s="59"/>
      <c r="D441" s="59"/>
      <c r="E441" s="59"/>
      <c r="F441" s="59"/>
      <c r="G441" s="59"/>
      <c r="H441" s="59"/>
      <c r="I441" s="59"/>
      <c r="J441" s="59"/>
      <c r="L441" s="59"/>
      <c r="M441" s="59"/>
      <c r="P441" s="59"/>
      <c r="Q441" s="61"/>
      <c r="R441" s="61"/>
      <c r="S441" s="61"/>
      <c r="T441" s="61"/>
      <c r="U441" s="61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</row>
    <row r="442" spans="1:37" x14ac:dyDescent="0.35">
      <c r="A442" s="53"/>
      <c r="B442" s="52"/>
      <c r="C442" s="59"/>
      <c r="D442" s="59"/>
      <c r="E442" s="59"/>
      <c r="F442" s="59"/>
      <c r="G442" s="59"/>
      <c r="H442" s="59"/>
      <c r="I442" s="59"/>
      <c r="J442" s="59"/>
      <c r="L442" s="59"/>
      <c r="M442" s="59"/>
      <c r="P442" s="59"/>
      <c r="Q442" s="61"/>
      <c r="R442" s="61"/>
      <c r="S442" s="61"/>
      <c r="T442" s="61"/>
      <c r="U442" s="61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</row>
    <row r="443" spans="1:37" x14ac:dyDescent="0.35">
      <c r="A443" s="53"/>
      <c r="B443" s="52"/>
      <c r="C443" s="59"/>
      <c r="D443" s="59"/>
      <c r="E443" s="59"/>
      <c r="F443" s="59"/>
      <c r="G443" s="59"/>
      <c r="H443" s="59"/>
      <c r="I443" s="59"/>
      <c r="J443" s="59"/>
      <c r="L443" s="59"/>
      <c r="M443" s="59"/>
      <c r="P443" s="59"/>
      <c r="Q443" s="61"/>
      <c r="R443" s="61"/>
      <c r="S443" s="61"/>
      <c r="T443" s="61"/>
      <c r="U443" s="61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</row>
    <row r="444" spans="1:37" x14ac:dyDescent="0.35">
      <c r="A444" s="53"/>
      <c r="B444" s="52"/>
      <c r="C444" s="59"/>
      <c r="D444" s="59"/>
      <c r="E444" s="59"/>
      <c r="F444" s="59"/>
      <c r="G444" s="59"/>
      <c r="H444" s="59"/>
      <c r="I444" s="59"/>
      <c r="J444" s="59"/>
      <c r="L444" s="59"/>
      <c r="M444" s="59"/>
      <c r="P444" s="59"/>
      <c r="Q444" s="61"/>
      <c r="R444" s="61"/>
      <c r="S444" s="61"/>
      <c r="T444" s="61"/>
      <c r="U444" s="61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</row>
    <row r="445" spans="1:37" x14ac:dyDescent="0.35">
      <c r="A445" s="53"/>
      <c r="B445" s="52"/>
      <c r="C445" s="59"/>
      <c r="D445" s="59"/>
      <c r="E445" s="59"/>
      <c r="F445" s="59"/>
      <c r="G445" s="59"/>
      <c r="H445" s="59"/>
      <c r="I445" s="59"/>
      <c r="J445" s="59"/>
      <c r="L445" s="59"/>
      <c r="M445" s="59"/>
      <c r="P445" s="59"/>
      <c r="Q445" s="61"/>
      <c r="R445" s="61"/>
      <c r="S445" s="61"/>
      <c r="T445" s="61"/>
      <c r="U445" s="61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</row>
    <row r="446" spans="1:37" x14ac:dyDescent="0.35">
      <c r="A446" s="53"/>
      <c r="B446" s="52"/>
      <c r="C446" s="59"/>
      <c r="D446" s="59"/>
      <c r="E446" s="59"/>
      <c r="F446" s="59"/>
      <c r="G446" s="59"/>
      <c r="H446" s="59"/>
      <c r="I446" s="59"/>
      <c r="J446" s="59"/>
      <c r="L446" s="59"/>
      <c r="M446" s="59"/>
      <c r="P446" s="59"/>
      <c r="Q446" s="61"/>
      <c r="R446" s="61"/>
      <c r="S446" s="61"/>
      <c r="T446" s="61"/>
      <c r="U446" s="61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</row>
    <row r="447" spans="1:37" x14ac:dyDescent="0.35">
      <c r="A447" s="53"/>
      <c r="B447" s="52"/>
      <c r="C447" s="59"/>
      <c r="D447" s="59"/>
      <c r="E447" s="59"/>
      <c r="F447" s="59"/>
      <c r="G447" s="59"/>
      <c r="H447" s="59"/>
      <c r="I447" s="59"/>
      <c r="J447" s="59"/>
      <c r="L447" s="59"/>
      <c r="M447" s="59"/>
      <c r="P447" s="59"/>
      <c r="Q447" s="61"/>
      <c r="R447" s="61"/>
      <c r="S447" s="61"/>
      <c r="T447" s="61"/>
      <c r="U447" s="61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</row>
    <row r="448" spans="1:37" x14ac:dyDescent="0.35">
      <c r="A448" s="53"/>
      <c r="B448" s="52"/>
      <c r="C448" s="59"/>
      <c r="D448" s="59"/>
      <c r="E448" s="59"/>
      <c r="F448" s="59"/>
      <c r="G448" s="59"/>
      <c r="H448" s="59"/>
      <c r="I448" s="59"/>
      <c r="J448" s="59"/>
      <c r="L448" s="59"/>
      <c r="M448" s="59"/>
      <c r="P448" s="59"/>
      <c r="Q448" s="61"/>
      <c r="R448" s="61"/>
      <c r="S448" s="61"/>
      <c r="T448" s="61"/>
      <c r="U448" s="61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</row>
    <row r="449" spans="1:37" x14ac:dyDescent="0.35">
      <c r="A449" s="53"/>
      <c r="B449" s="52"/>
      <c r="C449" s="59"/>
      <c r="D449" s="59"/>
      <c r="E449" s="59"/>
      <c r="F449" s="59"/>
      <c r="G449" s="59"/>
      <c r="H449" s="59"/>
      <c r="I449" s="59"/>
      <c r="J449" s="59"/>
      <c r="L449" s="59"/>
      <c r="M449" s="59"/>
      <c r="P449" s="59"/>
      <c r="Q449" s="61"/>
      <c r="R449" s="61"/>
      <c r="S449" s="61"/>
      <c r="T449" s="61"/>
      <c r="U449" s="61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</row>
    <row r="450" spans="1:37" x14ac:dyDescent="0.35">
      <c r="A450" s="53"/>
      <c r="B450" s="52"/>
      <c r="C450" s="59"/>
      <c r="D450" s="59"/>
      <c r="E450" s="59"/>
      <c r="F450" s="59"/>
      <c r="G450" s="59"/>
      <c r="H450" s="59"/>
      <c r="I450" s="59"/>
      <c r="J450" s="59"/>
      <c r="L450" s="59"/>
      <c r="M450" s="59"/>
      <c r="P450" s="59"/>
      <c r="Q450" s="61"/>
      <c r="R450" s="61"/>
      <c r="S450" s="61"/>
      <c r="T450" s="61"/>
      <c r="U450" s="61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</row>
    <row r="451" spans="1:37" x14ac:dyDescent="0.35">
      <c r="A451" s="53"/>
      <c r="B451" s="52"/>
      <c r="C451" s="59"/>
      <c r="D451" s="59"/>
      <c r="E451" s="59"/>
      <c r="F451" s="59"/>
      <c r="G451" s="59"/>
      <c r="H451" s="59"/>
      <c r="I451" s="59"/>
      <c r="J451" s="59"/>
      <c r="L451" s="59"/>
      <c r="M451" s="59"/>
      <c r="P451" s="59"/>
      <c r="Q451" s="61"/>
      <c r="R451" s="61"/>
      <c r="S451" s="61"/>
      <c r="T451" s="61"/>
      <c r="U451" s="61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</row>
    <row r="452" spans="1:37" x14ac:dyDescent="0.35">
      <c r="A452" s="53"/>
      <c r="B452" s="52"/>
      <c r="C452" s="59"/>
      <c r="D452" s="59"/>
      <c r="E452" s="59"/>
      <c r="F452" s="59"/>
      <c r="G452" s="59"/>
      <c r="H452" s="59"/>
      <c r="I452" s="59"/>
      <c r="J452" s="59"/>
      <c r="L452" s="59"/>
      <c r="M452" s="59"/>
      <c r="P452" s="59"/>
      <c r="Q452" s="61"/>
      <c r="R452" s="61"/>
      <c r="S452" s="61"/>
      <c r="T452" s="61"/>
      <c r="U452" s="61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</row>
    <row r="453" spans="1:37" x14ac:dyDescent="0.35">
      <c r="A453" s="53"/>
      <c r="B453" s="52"/>
      <c r="C453" s="59"/>
      <c r="D453" s="59"/>
      <c r="E453" s="59"/>
      <c r="F453" s="59"/>
      <c r="G453" s="59"/>
      <c r="H453" s="59"/>
      <c r="I453" s="59"/>
      <c r="J453" s="59"/>
      <c r="L453" s="59"/>
      <c r="M453" s="59"/>
      <c r="P453" s="59"/>
      <c r="Q453" s="61"/>
      <c r="R453" s="61"/>
      <c r="S453" s="61"/>
      <c r="T453" s="61"/>
      <c r="U453" s="61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</row>
    <row r="454" spans="1:37" x14ac:dyDescent="0.35">
      <c r="A454" s="53"/>
      <c r="B454" s="52"/>
      <c r="C454" s="59"/>
      <c r="D454" s="59"/>
      <c r="E454" s="59"/>
      <c r="F454" s="59"/>
      <c r="G454" s="59"/>
      <c r="H454" s="59"/>
      <c r="I454" s="59"/>
      <c r="J454" s="59"/>
      <c r="L454" s="59"/>
      <c r="M454" s="59"/>
      <c r="P454" s="59"/>
      <c r="Q454" s="61"/>
      <c r="R454" s="61"/>
      <c r="S454" s="61"/>
      <c r="T454" s="61"/>
      <c r="U454" s="61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</row>
    <row r="455" spans="1:37" x14ac:dyDescent="0.35">
      <c r="A455" s="53"/>
      <c r="B455" s="52"/>
      <c r="C455" s="59"/>
      <c r="D455" s="59"/>
      <c r="E455" s="59"/>
      <c r="F455" s="59"/>
      <c r="G455" s="59"/>
      <c r="H455" s="59"/>
      <c r="I455" s="59"/>
      <c r="J455" s="59"/>
      <c r="L455" s="59"/>
      <c r="M455" s="59"/>
      <c r="P455" s="59"/>
      <c r="Q455" s="61"/>
      <c r="R455" s="61"/>
      <c r="S455" s="61"/>
      <c r="T455" s="61"/>
      <c r="U455" s="61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</row>
    <row r="456" spans="1:37" x14ac:dyDescent="0.35">
      <c r="A456" s="53"/>
      <c r="B456" s="52"/>
      <c r="C456" s="59"/>
      <c r="D456" s="59"/>
      <c r="E456" s="59"/>
      <c r="F456" s="59"/>
      <c r="G456" s="59"/>
      <c r="H456" s="59"/>
      <c r="I456" s="59"/>
      <c r="J456" s="59"/>
      <c r="L456" s="59"/>
      <c r="M456" s="59"/>
      <c r="P456" s="59"/>
      <c r="Q456" s="61"/>
      <c r="R456" s="61"/>
      <c r="S456" s="61"/>
      <c r="T456" s="61"/>
      <c r="U456" s="61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</row>
    <row r="457" spans="1:37" x14ac:dyDescent="0.35">
      <c r="A457" s="53"/>
      <c r="B457" s="52"/>
      <c r="C457" s="59"/>
      <c r="D457" s="59"/>
      <c r="E457" s="59"/>
      <c r="F457" s="59"/>
      <c r="G457" s="59"/>
      <c r="H457" s="59"/>
      <c r="I457" s="59"/>
      <c r="J457" s="59"/>
      <c r="L457" s="59"/>
      <c r="M457" s="59"/>
      <c r="P457" s="59"/>
      <c r="Q457" s="61"/>
      <c r="R457" s="61"/>
      <c r="S457" s="61"/>
      <c r="T457" s="61"/>
      <c r="U457" s="61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</row>
    <row r="458" spans="1:37" x14ac:dyDescent="0.35">
      <c r="A458" s="53"/>
      <c r="B458" s="52"/>
      <c r="C458" s="59"/>
      <c r="D458" s="59"/>
      <c r="E458" s="59"/>
      <c r="F458" s="59"/>
      <c r="G458" s="59"/>
      <c r="H458" s="59"/>
      <c r="I458" s="59"/>
      <c r="J458" s="59"/>
      <c r="L458" s="59"/>
      <c r="M458" s="59"/>
      <c r="P458" s="59"/>
      <c r="Q458" s="61"/>
      <c r="R458" s="61"/>
      <c r="S458" s="61"/>
      <c r="T458" s="61"/>
      <c r="U458" s="61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</row>
    <row r="459" spans="1:37" x14ac:dyDescent="0.35">
      <c r="A459" s="53"/>
      <c r="B459" s="52"/>
      <c r="C459" s="59"/>
      <c r="D459" s="59"/>
      <c r="E459" s="59"/>
      <c r="F459" s="59"/>
      <c r="G459" s="59"/>
      <c r="H459" s="59"/>
      <c r="I459" s="59"/>
      <c r="J459" s="59"/>
      <c r="L459" s="59"/>
      <c r="M459" s="59"/>
      <c r="P459" s="59"/>
      <c r="Q459" s="61"/>
      <c r="R459" s="61"/>
      <c r="S459" s="61"/>
      <c r="T459" s="61"/>
      <c r="U459" s="61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</row>
    <row r="460" spans="1:37" x14ac:dyDescent="0.35">
      <c r="A460" s="53"/>
      <c r="B460" s="52"/>
      <c r="C460" s="59"/>
      <c r="D460" s="59"/>
      <c r="E460" s="59"/>
      <c r="F460" s="59"/>
      <c r="G460" s="59"/>
      <c r="H460" s="59"/>
      <c r="I460" s="59"/>
      <c r="J460" s="59"/>
      <c r="L460" s="59"/>
      <c r="M460" s="59"/>
      <c r="P460" s="59"/>
      <c r="Q460" s="61"/>
      <c r="R460" s="61"/>
      <c r="S460" s="61"/>
      <c r="T460" s="61"/>
      <c r="U460" s="61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</row>
    <row r="461" spans="1:37" x14ac:dyDescent="0.35">
      <c r="A461" s="53"/>
      <c r="B461" s="52"/>
      <c r="C461" s="59"/>
      <c r="D461" s="59"/>
      <c r="E461" s="59"/>
      <c r="F461" s="59"/>
      <c r="G461" s="59"/>
      <c r="H461" s="59"/>
      <c r="I461" s="59"/>
      <c r="J461" s="59"/>
      <c r="L461" s="59"/>
      <c r="M461" s="59"/>
      <c r="P461" s="59"/>
      <c r="Q461" s="61"/>
      <c r="R461" s="61"/>
      <c r="S461" s="61"/>
      <c r="T461" s="61"/>
      <c r="U461" s="61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</row>
    <row r="462" spans="1:37" x14ac:dyDescent="0.35">
      <c r="A462" s="53"/>
      <c r="B462" s="52"/>
      <c r="C462" s="59"/>
      <c r="D462" s="59"/>
      <c r="E462" s="59"/>
      <c r="F462" s="59"/>
      <c r="G462" s="59"/>
      <c r="H462" s="59"/>
      <c r="I462" s="59"/>
      <c r="J462" s="59"/>
      <c r="L462" s="59"/>
      <c r="M462" s="59"/>
      <c r="P462" s="59"/>
      <c r="Q462" s="61"/>
      <c r="R462" s="61"/>
      <c r="S462" s="61"/>
      <c r="T462" s="61"/>
      <c r="U462" s="61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</row>
    <row r="463" spans="1:37" x14ac:dyDescent="0.35">
      <c r="A463" s="53"/>
      <c r="B463" s="52"/>
      <c r="C463" s="59"/>
      <c r="D463" s="59"/>
      <c r="E463" s="59"/>
      <c r="F463" s="59"/>
      <c r="G463" s="59"/>
      <c r="H463" s="59"/>
      <c r="I463" s="59"/>
      <c r="J463" s="59"/>
      <c r="L463" s="59"/>
      <c r="M463" s="59"/>
      <c r="P463" s="59"/>
      <c r="Q463" s="61"/>
      <c r="R463" s="61"/>
      <c r="S463" s="61"/>
      <c r="T463" s="61"/>
      <c r="U463" s="61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</row>
    <row r="464" spans="1:37" x14ac:dyDescent="0.35">
      <c r="A464" s="53"/>
      <c r="B464" s="52"/>
      <c r="C464" s="59"/>
      <c r="D464" s="59"/>
      <c r="E464" s="59"/>
      <c r="F464" s="59"/>
      <c r="G464" s="59"/>
      <c r="H464" s="59"/>
      <c r="I464" s="59"/>
      <c r="J464" s="59"/>
      <c r="L464" s="59"/>
      <c r="M464" s="59"/>
      <c r="P464" s="59"/>
      <c r="Q464" s="61"/>
      <c r="R464" s="61"/>
      <c r="S464" s="61"/>
      <c r="T464" s="61"/>
      <c r="U464" s="61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</row>
    <row r="465" spans="1:37" x14ac:dyDescent="0.35">
      <c r="A465" s="53"/>
      <c r="B465" s="52"/>
      <c r="C465" s="59"/>
      <c r="D465" s="59"/>
      <c r="E465" s="59"/>
      <c r="F465" s="59"/>
      <c r="G465" s="59"/>
      <c r="H465" s="59"/>
      <c r="I465" s="59"/>
      <c r="J465" s="59"/>
      <c r="L465" s="59"/>
      <c r="M465" s="59"/>
      <c r="P465" s="59"/>
      <c r="Q465" s="61"/>
      <c r="R465" s="61"/>
      <c r="S465" s="61"/>
      <c r="T465" s="61"/>
      <c r="U465" s="61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</row>
    <row r="466" spans="1:37" x14ac:dyDescent="0.35">
      <c r="A466" s="53"/>
      <c r="B466" s="52"/>
      <c r="C466" s="59"/>
      <c r="D466" s="59"/>
      <c r="E466" s="59"/>
      <c r="F466" s="59"/>
      <c r="G466" s="59"/>
      <c r="H466" s="59"/>
      <c r="I466" s="59"/>
      <c r="J466" s="59"/>
      <c r="L466" s="59"/>
      <c r="M466" s="59"/>
      <c r="P466" s="59"/>
      <c r="Q466" s="61"/>
      <c r="R466" s="61"/>
      <c r="S466" s="61"/>
      <c r="T466" s="61"/>
      <c r="U466" s="61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</row>
    <row r="467" spans="1:37" x14ac:dyDescent="0.35">
      <c r="A467" s="53"/>
      <c r="B467" s="52"/>
      <c r="C467" s="59"/>
      <c r="D467" s="59"/>
      <c r="E467" s="59"/>
      <c r="F467" s="59"/>
      <c r="G467" s="59"/>
      <c r="H467" s="59"/>
      <c r="I467" s="59"/>
      <c r="J467" s="59"/>
      <c r="L467" s="59"/>
      <c r="M467" s="59"/>
      <c r="P467" s="59"/>
      <c r="Q467" s="61"/>
      <c r="R467" s="61"/>
      <c r="S467" s="61"/>
      <c r="T467" s="61"/>
      <c r="U467" s="61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</row>
    <row r="468" spans="1:37" x14ac:dyDescent="0.35">
      <c r="A468" s="53"/>
      <c r="B468" s="52"/>
      <c r="C468" s="59"/>
      <c r="D468" s="59"/>
      <c r="E468" s="59"/>
      <c r="F468" s="59"/>
      <c r="G468" s="59"/>
      <c r="H468" s="59"/>
      <c r="I468" s="59"/>
      <c r="J468" s="59"/>
      <c r="L468" s="59"/>
      <c r="M468" s="59"/>
      <c r="P468" s="59"/>
      <c r="Q468" s="61"/>
      <c r="R468" s="61"/>
      <c r="S468" s="61"/>
      <c r="T468" s="61"/>
      <c r="U468" s="61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</row>
    <row r="469" spans="1:37" x14ac:dyDescent="0.35">
      <c r="A469" s="53"/>
      <c r="B469" s="52"/>
      <c r="C469" s="59"/>
      <c r="D469" s="59"/>
      <c r="E469" s="59"/>
      <c r="F469" s="59"/>
      <c r="G469" s="59"/>
      <c r="H469" s="59"/>
      <c r="I469" s="59"/>
      <c r="J469" s="59"/>
      <c r="L469" s="59"/>
      <c r="M469" s="59"/>
      <c r="P469" s="59"/>
      <c r="Q469" s="61"/>
      <c r="R469" s="61"/>
      <c r="S469" s="61"/>
      <c r="T469" s="61"/>
      <c r="U469" s="61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</row>
    <row r="470" spans="1:37" x14ac:dyDescent="0.35">
      <c r="A470" s="53"/>
      <c r="B470" s="52"/>
      <c r="C470" s="59"/>
      <c r="D470" s="59"/>
      <c r="E470" s="59"/>
      <c r="F470" s="59"/>
      <c r="G470" s="59"/>
      <c r="H470" s="59"/>
      <c r="I470" s="59"/>
      <c r="J470" s="59"/>
      <c r="L470" s="59"/>
      <c r="M470" s="59"/>
      <c r="P470" s="59"/>
      <c r="Q470" s="61"/>
      <c r="R470" s="61"/>
      <c r="S470" s="61"/>
      <c r="T470" s="61"/>
      <c r="U470" s="61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</row>
    <row r="471" spans="1:37" x14ac:dyDescent="0.35">
      <c r="A471" s="53"/>
      <c r="B471" s="52"/>
      <c r="C471" s="59"/>
      <c r="D471" s="59"/>
      <c r="E471" s="59"/>
      <c r="F471" s="59"/>
      <c r="G471" s="59"/>
      <c r="H471" s="59"/>
      <c r="I471" s="59"/>
      <c r="J471" s="59"/>
      <c r="L471" s="59"/>
      <c r="M471" s="59"/>
      <c r="P471" s="59"/>
      <c r="Q471" s="61"/>
      <c r="R471" s="61"/>
      <c r="S471" s="61"/>
      <c r="T471" s="61"/>
      <c r="U471" s="61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</row>
    <row r="472" spans="1:37" x14ac:dyDescent="0.35">
      <c r="A472" s="53"/>
      <c r="B472" s="52"/>
      <c r="C472" s="59"/>
      <c r="D472" s="59"/>
      <c r="E472" s="59"/>
      <c r="F472" s="59"/>
      <c r="G472" s="59"/>
      <c r="H472" s="59"/>
      <c r="I472" s="59"/>
      <c r="J472" s="59"/>
      <c r="L472" s="59"/>
      <c r="M472" s="59"/>
      <c r="P472" s="59"/>
      <c r="Q472" s="61"/>
      <c r="R472" s="61"/>
      <c r="S472" s="61"/>
      <c r="T472" s="61"/>
      <c r="U472" s="61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</row>
    <row r="473" spans="1:37" x14ac:dyDescent="0.35">
      <c r="A473" s="53"/>
      <c r="B473" s="52"/>
      <c r="C473" s="59"/>
      <c r="D473" s="59"/>
      <c r="E473" s="59"/>
      <c r="F473" s="59"/>
      <c r="G473" s="59"/>
      <c r="H473" s="59"/>
      <c r="I473" s="59"/>
      <c r="J473" s="59"/>
      <c r="L473" s="59"/>
      <c r="M473" s="59"/>
      <c r="P473" s="59"/>
      <c r="Q473" s="61"/>
      <c r="R473" s="61"/>
      <c r="S473" s="61"/>
      <c r="T473" s="61"/>
      <c r="U473" s="61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</row>
    <row r="474" spans="1:37" x14ac:dyDescent="0.35">
      <c r="A474" s="53"/>
      <c r="B474" s="52"/>
      <c r="C474" s="59"/>
      <c r="D474" s="59"/>
      <c r="E474" s="59"/>
      <c r="F474" s="59"/>
      <c r="G474" s="59"/>
      <c r="H474" s="59"/>
      <c r="I474" s="59"/>
      <c r="J474" s="59"/>
      <c r="L474" s="59"/>
      <c r="M474" s="59"/>
      <c r="P474" s="59"/>
      <c r="Q474" s="61"/>
      <c r="R474" s="61"/>
      <c r="S474" s="61"/>
      <c r="T474" s="61"/>
      <c r="U474" s="61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</row>
    <row r="475" spans="1:37" x14ac:dyDescent="0.35">
      <c r="A475" s="53"/>
      <c r="B475" s="52"/>
      <c r="C475" s="59"/>
      <c r="D475" s="59"/>
      <c r="E475" s="59"/>
      <c r="F475" s="59"/>
      <c r="G475" s="59"/>
      <c r="H475" s="59"/>
      <c r="I475" s="59"/>
      <c r="J475" s="59"/>
      <c r="L475" s="59"/>
      <c r="M475" s="59"/>
      <c r="P475" s="59"/>
      <c r="Q475" s="61"/>
      <c r="R475" s="61"/>
      <c r="S475" s="61"/>
      <c r="T475" s="61"/>
      <c r="U475" s="61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</row>
    <row r="476" spans="1:37" x14ac:dyDescent="0.35">
      <c r="A476" s="53"/>
      <c r="B476" s="52"/>
      <c r="C476" s="59"/>
      <c r="D476" s="59"/>
      <c r="E476" s="59"/>
      <c r="F476" s="59"/>
      <c r="G476" s="59"/>
      <c r="H476" s="59"/>
      <c r="I476" s="59"/>
      <c r="J476" s="59"/>
      <c r="L476" s="59"/>
      <c r="M476" s="59"/>
      <c r="P476" s="59"/>
      <c r="Q476" s="61"/>
      <c r="R476" s="61"/>
      <c r="S476" s="61"/>
      <c r="T476" s="61"/>
      <c r="U476" s="61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</row>
    <row r="477" spans="1:37" x14ac:dyDescent="0.35">
      <c r="A477" s="53"/>
      <c r="B477" s="52"/>
      <c r="C477" s="59"/>
      <c r="D477" s="59"/>
      <c r="E477" s="59"/>
      <c r="F477" s="59"/>
      <c r="G477" s="59"/>
      <c r="H477" s="59"/>
      <c r="I477" s="59"/>
      <c r="J477" s="59"/>
      <c r="L477" s="59"/>
      <c r="M477" s="59"/>
      <c r="P477" s="59"/>
      <c r="Q477" s="61"/>
      <c r="R477" s="61"/>
      <c r="S477" s="61"/>
      <c r="T477" s="61"/>
      <c r="U477" s="61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</row>
    <row r="478" spans="1:37" x14ac:dyDescent="0.35">
      <c r="A478" s="53"/>
      <c r="B478" s="52"/>
      <c r="C478" s="59"/>
      <c r="D478" s="59"/>
      <c r="E478" s="59"/>
      <c r="F478" s="59"/>
      <c r="G478" s="59"/>
      <c r="H478" s="59"/>
      <c r="I478" s="59"/>
      <c r="J478" s="59"/>
      <c r="L478" s="59"/>
      <c r="M478" s="59"/>
      <c r="P478" s="59"/>
      <c r="Q478" s="61"/>
      <c r="R478" s="61"/>
      <c r="S478" s="61"/>
      <c r="T478" s="61"/>
      <c r="U478" s="61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</row>
    <row r="479" spans="1:37" x14ac:dyDescent="0.35">
      <c r="A479" s="53"/>
      <c r="B479" s="52"/>
      <c r="C479" s="59"/>
      <c r="D479" s="59"/>
      <c r="E479" s="59"/>
      <c r="F479" s="59"/>
      <c r="G479" s="59"/>
      <c r="H479" s="59"/>
      <c r="I479" s="59"/>
      <c r="J479" s="59"/>
      <c r="L479" s="59"/>
      <c r="M479" s="59"/>
      <c r="P479" s="59"/>
      <c r="Q479" s="61"/>
      <c r="R479" s="61"/>
      <c r="S479" s="61"/>
      <c r="T479" s="61"/>
      <c r="U479" s="61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</row>
    <row r="480" spans="1:37" x14ac:dyDescent="0.35">
      <c r="A480" s="53"/>
      <c r="B480" s="52"/>
      <c r="C480" s="59"/>
      <c r="D480" s="59"/>
      <c r="E480" s="59"/>
      <c r="F480" s="59"/>
      <c r="G480" s="59"/>
      <c r="H480" s="59"/>
      <c r="I480" s="59"/>
      <c r="J480" s="59"/>
      <c r="L480" s="59"/>
      <c r="M480" s="59"/>
      <c r="P480" s="59"/>
      <c r="Q480" s="61"/>
      <c r="R480" s="61"/>
      <c r="S480" s="61"/>
      <c r="T480" s="61"/>
      <c r="U480" s="61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</row>
    <row r="481" spans="1:37" x14ac:dyDescent="0.35">
      <c r="A481" s="53"/>
      <c r="B481" s="52"/>
      <c r="C481" s="59"/>
      <c r="D481" s="59"/>
      <c r="E481" s="59"/>
      <c r="F481" s="59"/>
      <c r="G481" s="59"/>
      <c r="H481" s="59"/>
      <c r="I481" s="59"/>
      <c r="J481" s="59"/>
      <c r="L481" s="59"/>
      <c r="M481" s="59"/>
      <c r="P481" s="59"/>
      <c r="Q481" s="61"/>
      <c r="R481" s="61"/>
      <c r="S481" s="61"/>
      <c r="T481" s="61"/>
      <c r="U481" s="61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</row>
    <row r="482" spans="1:37" x14ac:dyDescent="0.35">
      <c r="A482" s="53"/>
      <c r="B482" s="52"/>
      <c r="C482" s="59"/>
      <c r="D482" s="59"/>
      <c r="E482" s="59"/>
      <c r="F482" s="59"/>
      <c r="G482" s="59"/>
      <c r="H482" s="59"/>
      <c r="I482" s="59"/>
      <c r="J482" s="59"/>
      <c r="L482" s="59"/>
      <c r="M482" s="59"/>
      <c r="P482" s="59"/>
      <c r="Q482" s="61"/>
      <c r="R482" s="61"/>
      <c r="S482" s="61"/>
      <c r="T482" s="61"/>
      <c r="U482" s="61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</row>
    <row r="483" spans="1:37" x14ac:dyDescent="0.35">
      <c r="A483" s="53"/>
      <c r="B483" s="52"/>
      <c r="C483" s="59"/>
      <c r="D483" s="59"/>
      <c r="E483" s="59"/>
      <c r="F483" s="59"/>
      <c r="G483" s="59"/>
      <c r="H483" s="59"/>
      <c r="I483" s="59"/>
      <c r="J483" s="59"/>
      <c r="L483" s="59"/>
      <c r="M483" s="59"/>
      <c r="P483" s="59"/>
      <c r="Q483" s="61"/>
      <c r="R483" s="61"/>
      <c r="S483" s="61"/>
      <c r="T483" s="61"/>
      <c r="U483" s="61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</row>
    <row r="484" spans="1:37" x14ac:dyDescent="0.35">
      <c r="A484" s="53"/>
      <c r="B484" s="52"/>
      <c r="C484" s="59"/>
      <c r="D484" s="59"/>
      <c r="E484" s="59"/>
      <c r="F484" s="59"/>
      <c r="G484" s="59"/>
      <c r="H484" s="59"/>
      <c r="I484" s="59"/>
      <c r="J484" s="59"/>
      <c r="L484" s="59"/>
      <c r="M484" s="59"/>
      <c r="P484" s="59"/>
      <c r="Q484" s="61"/>
      <c r="R484" s="61"/>
      <c r="S484" s="61"/>
      <c r="T484" s="61"/>
      <c r="U484" s="61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</row>
    <row r="485" spans="1:37" x14ac:dyDescent="0.35">
      <c r="A485" s="53"/>
      <c r="B485" s="52"/>
      <c r="C485" s="59"/>
      <c r="D485" s="59"/>
      <c r="E485" s="59"/>
      <c r="F485" s="59"/>
      <c r="G485" s="59"/>
      <c r="H485" s="59"/>
      <c r="I485" s="59"/>
      <c r="J485" s="59"/>
      <c r="L485" s="59"/>
      <c r="M485" s="59"/>
      <c r="P485" s="59"/>
      <c r="Q485" s="61"/>
      <c r="R485" s="61"/>
      <c r="S485" s="61"/>
      <c r="T485" s="61"/>
      <c r="U485" s="61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</row>
    <row r="486" spans="1:37" x14ac:dyDescent="0.35">
      <c r="A486" s="53"/>
      <c r="B486" s="52"/>
      <c r="C486" s="59"/>
      <c r="D486" s="59"/>
      <c r="E486" s="59"/>
      <c r="F486" s="59"/>
      <c r="G486" s="59"/>
      <c r="H486" s="59"/>
      <c r="I486" s="59"/>
      <c r="J486" s="59"/>
      <c r="L486" s="59"/>
      <c r="M486" s="59"/>
      <c r="P486" s="59"/>
      <c r="Q486" s="61"/>
      <c r="R486" s="61"/>
      <c r="S486" s="61"/>
      <c r="T486" s="61"/>
      <c r="U486" s="61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</row>
    <row r="487" spans="1:37" x14ac:dyDescent="0.35">
      <c r="A487" s="53"/>
      <c r="B487" s="52"/>
      <c r="C487" s="59"/>
      <c r="D487" s="59"/>
      <c r="E487" s="59"/>
      <c r="F487" s="59"/>
      <c r="G487" s="59"/>
      <c r="H487" s="59"/>
      <c r="I487" s="59"/>
      <c r="J487" s="59"/>
      <c r="L487" s="59"/>
      <c r="M487" s="59"/>
      <c r="P487" s="59"/>
      <c r="Q487" s="61"/>
      <c r="R487" s="61"/>
      <c r="S487" s="61"/>
      <c r="T487" s="61"/>
      <c r="U487" s="61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</row>
    <row r="488" spans="1:37" x14ac:dyDescent="0.35">
      <c r="A488" s="53"/>
      <c r="B488" s="52"/>
      <c r="C488" s="59"/>
      <c r="D488" s="59"/>
      <c r="E488" s="59"/>
      <c r="F488" s="59"/>
      <c r="G488" s="59"/>
      <c r="H488" s="59"/>
      <c r="I488" s="59"/>
      <c r="J488" s="59"/>
      <c r="L488" s="59"/>
      <c r="M488" s="59"/>
      <c r="P488" s="59"/>
      <c r="Q488" s="61"/>
      <c r="R488" s="61"/>
      <c r="S488" s="61"/>
      <c r="T488" s="61"/>
      <c r="U488" s="61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</row>
    <row r="489" spans="1:37" x14ac:dyDescent="0.35">
      <c r="A489" s="53"/>
      <c r="B489" s="52"/>
      <c r="C489" s="59"/>
      <c r="D489" s="59"/>
      <c r="E489" s="59"/>
      <c r="F489" s="59"/>
      <c r="G489" s="59"/>
      <c r="H489" s="59"/>
      <c r="I489" s="59"/>
      <c r="J489" s="59"/>
      <c r="L489" s="59"/>
      <c r="M489" s="59"/>
      <c r="P489" s="59"/>
      <c r="Q489" s="61"/>
      <c r="R489" s="61"/>
      <c r="S489" s="61"/>
      <c r="T489" s="61"/>
      <c r="U489" s="61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</row>
    <row r="490" spans="1:37" x14ac:dyDescent="0.35">
      <c r="A490" s="53"/>
      <c r="B490" s="52"/>
      <c r="C490" s="59"/>
      <c r="D490" s="59"/>
      <c r="E490" s="59"/>
      <c r="F490" s="59"/>
      <c r="G490" s="59"/>
      <c r="H490" s="59"/>
      <c r="I490" s="59"/>
      <c r="J490" s="59"/>
      <c r="L490" s="59"/>
      <c r="M490" s="59"/>
      <c r="P490" s="59"/>
      <c r="Q490" s="61"/>
      <c r="R490" s="61"/>
      <c r="S490" s="61"/>
      <c r="T490" s="61"/>
      <c r="U490" s="61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</row>
    <row r="491" spans="1:37" x14ac:dyDescent="0.35">
      <c r="A491" s="53"/>
      <c r="B491" s="52"/>
      <c r="C491" s="59"/>
      <c r="D491" s="59"/>
      <c r="E491" s="59"/>
      <c r="F491" s="59"/>
      <c r="G491" s="59"/>
      <c r="H491" s="59"/>
      <c r="I491" s="59"/>
      <c r="J491" s="59"/>
      <c r="L491" s="59"/>
      <c r="M491" s="59"/>
      <c r="P491" s="59"/>
      <c r="Q491" s="61"/>
      <c r="R491" s="61"/>
      <c r="S491" s="61"/>
      <c r="T491" s="61"/>
      <c r="U491" s="61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</row>
    <row r="492" spans="1:37" x14ac:dyDescent="0.35">
      <c r="A492" s="53"/>
      <c r="B492" s="52"/>
      <c r="C492" s="59"/>
      <c r="D492" s="59"/>
      <c r="E492" s="59"/>
      <c r="F492" s="59"/>
      <c r="G492" s="59"/>
      <c r="H492" s="59"/>
      <c r="I492" s="59"/>
      <c r="J492" s="59"/>
      <c r="L492" s="59"/>
      <c r="M492" s="59"/>
      <c r="P492" s="59"/>
      <c r="Q492" s="61"/>
      <c r="R492" s="61"/>
      <c r="S492" s="61"/>
      <c r="T492" s="61"/>
      <c r="U492" s="61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</row>
    <row r="493" spans="1:37" x14ac:dyDescent="0.35">
      <c r="A493" s="53"/>
      <c r="B493" s="52"/>
      <c r="C493" s="59"/>
      <c r="D493" s="59"/>
      <c r="E493" s="59"/>
      <c r="F493" s="59"/>
      <c r="G493" s="59"/>
      <c r="H493" s="59"/>
      <c r="I493" s="59"/>
      <c r="J493" s="59"/>
      <c r="L493" s="59"/>
      <c r="M493" s="59"/>
      <c r="P493" s="59"/>
      <c r="Q493" s="61"/>
      <c r="R493" s="61"/>
      <c r="S493" s="61"/>
      <c r="T493" s="61"/>
      <c r="U493" s="61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</row>
    <row r="494" spans="1:37" x14ac:dyDescent="0.35">
      <c r="A494" s="53"/>
      <c r="B494" s="52"/>
      <c r="C494" s="59"/>
      <c r="D494" s="59"/>
      <c r="E494" s="59"/>
      <c r="F494" s="59"/>
      <c r="G494" s="59"/>
      <c r="H494" s="59"/>
      <c r="I494" s="59"/>
      <c r="J494" s="59"/>
      <c r="L494" s="59"/>
      <c r="M494" s="59"/>
      <c r="P494" s="59"/>
      <c r="Q494" s="61"/>
      <c r="R494" s="61"/>
      <c r="S494" s="61"/>
      <c r="T494" s="61"/>
      <c r="U494" s="61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</row>
    <row r="495" spans="1:37" x14ac:dyDescent="0.35">
      <c r="A495" s="53"/>
      <c r="B495" s="52"/>
      <c r="C495" s="59"/>
      <c r="D495" s="59"/>
      <c r="E495" s="59"/>
      <c r="F495" s="59"/>
      <c r="G495" s="59"/>
      <c r="H495" s="59"/>
      <c r="I495" s="59"/>
      <c r="J495" s="59"/>
      <c r="L495" s="59"/>
      <c r="M495" s="59"/>
      <c r="P495" s="59"/>
      <c r="Q495" s="61"/>
      <c r="R495" s="61"/>
      <c r="S495" s="61"/>
      <c r="T495" s="61"/>
      <c r="U495" s="61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</row>
    <row r="496" spans="1:37" x14ac:dyDescent="0.35">
      <c r="A496" s="53"/>
      <c r="B496" s="52"/>
      <c r="C496" s="59"/>
      <c r="D496" s="59"/>
      <c r="E496" s="59"/>
      <c r="F496" s="59"/>
      <c r="G496" s="59"/>
      <c r="H496" s="59"/>
      <c r="I496" s="59"/>
      <c r="J496" s="59"/>
      <c r="L496" s="59"/>
      <c r="M496" s="59"/>
      <c r="P496" s="59"/>
      <c r="Q496" s="61"/>
      <c r="R496" s="61"/>
      <c r="S496" s="61"/>
      <c r="T496" s="61"/>
      <c r="U496" s="61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</row>
    <row r="497" spans="1:37" x14ac:dyDescent="0.35">
      <c r="A497" s="53"/>
      <c r="B497" s="52"/>
      <c r="C497" s="59"/>
      <c r="D497" s="59"/>
      <c r="E497" s="59"/>
      <c r="F497" s="59"/>
      <c r="G497" s="59"/>
      <c r="H497" s="59"/>
      <c r="I497" s="59"/>
      <c r="J497" s="59"/>
      <c r="L497" s="59"/>
      <c r="M497" s="59"/>
      <c r="P497" s="59"/>
      <c r="Q497" s="61"/>
      <c r="R497" s="61"/>
      <c r="S497" s="61"/>
      <c r="T497" s="61"/>
      <c r="U497" s="61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</row>
    <row r="498" spans="1:37" x14ac:dyDescent="0.35">
      <c r="A498" s="53"/>
      <c r="B498" s="52"/>
      <c r="C498" s="59"/>
      <c r="D498" s="59"/>
      <c r="E498" s="59"/>
      <c r="F498" s="59"/>
      <c r="G498" s="59"/>
      <c r="H498" s="59"/>
      <c r="I498" s="59"/>
      <c r="J498" s="59"/>
      <c r="L498" s="59"/>
      <c r="M498" s="59"/>
      <c r="P498" s="59"/>
      <c r="Q498" s="61"/>
      <c r="R498" s="61"/>
      <c r="S498" s="61"/>
      <c r="T498" s="61"/>
      <c r="U498" s="61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</row>
    <row r="499" spans="1:37" x14ac:dyDescent="0.35">
      <c r="A499" s="53"/>
      <c r="B499" s="52"/>
      <c r="C499" s="59"/>
      <c r="D499" s="59"/>
      <c r="E499" s="59"/>
      <c r="F499" s="59"/>
      <c r="G499" s="59"/>
      <c r="H499" s="59"/>
      <c r="I499" s="59"/>
      <c r="J499" s="59"/>
      <c r="L499" s="59"/>
      <c r="M499" s="59"/>
      <c r="P499" s="59"/>
      <c r="Q499" s="61"/>
      <c r="R499" s="61"/>
      <c r="S499" s="61"/>
      <c r="T499" s="61"/>
      <c r="U499" s="61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</row>
    <row r="500" spans="1:37" x14ac:dyDescent="0.35">
      <c r="A500" s="53"/>
      <c r="B500" s="52"/>
      <c r="C500" s="59"/>
      <c r="D500" s="59"/>
      <c r="E500" s="59"/>
      <c r="F500" s="59"/>
      <c r="G500" s="59"/>
      <c r="H500" s="59"/>
      <c r="I500" s="59"/>
      <c r="J500" s="59"/>
      <c r="L500" s="59"/>
      <c r="M500" s="59"/>
      <c r="P500" s="59"/>
      <c r="Q500" s="61"/>
      <c r="R500" s="61"/>
      <c r="S500" s="61"/>
      <c r="T500" s="61"/>
      <c r="U500" s="61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</row>
    <row r="501" spans="1:37" x14ac:dyDescent="0.35">
      <c r="A501" s="53"/>
      <c r="B501" s="52"/>
      <c r="C501" s="59"/>
      <c r="D501" s="59"/>
      <c r="E501" s="59"/>
      <c r="F501" s="59"/>
      <c r="G501" s="59"/>
      <c r="H501" s="59"/>
      <c r="I501" s="59"/>
      <c r="J501" s="59"/>
      <c r="L501" s="59"/>
      <c r="M501" s="59"/>
      <c r="P501" s="59"/>
      <c r="Q501" s="61"/>
      <c r="R501" s="61"/>
      <c r="S501" s="61"/>
      <c r="T501" s="61"/>
      <c r="U501" s="61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</row>
    <row r="502" spans="1:37" x14ac:dyDescent="0.35">
      <c r="A502" s="53"/>
      <c r="B502" s="52"/>
      <c r="C502" s="59"/>
      <c r="D502" s="59"/>
      <c r="E502" s="59"/>
      <c r="F502" s="59"/>
      <c r="G502" s="59"/>
      <c r="H502" s="59"/>
      <c r="I502" s="59"/>
      <c r="J502" s="59"/>
      <c r="L502" s="59"/>
      <c r="M502" s="59"/>
      <c r="P502" s="59"/>
      <c r="Q502" s="61"/>
      <c r="R502" s="61"/>
      <c r="S502" s="61"/>
      <c r="T502" s="61"/>
      <c r="U502" s="61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</row>
    <row r="503" spans="1:37" x14ac:dyDescent="0.35">
      <c r="A503" s="53"/>
      <c r="B503" s="52"/>
      <c r="C503" s="59"/>
      <c r="D503" s="59"/>
      <c r="E503" s="59"/>
      <c r="F503" s="59"/>
      <c r="G503" s="59"/>
      <c r="H503" s="59"/>
      <c r="I503" s="59"/>
      <c r="J503" s="59"/>
      <c r="L503" s="59"/>
      <c r="M503" s="59"/>
      <c r="P503" s="59"/>
      <c r="Q503" s="61"/>
      <c r="R503" s="61"/>
      <c r="S503" s="61"/>
      <c r="T503" s="61"/>
      <c r="U503" s="61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</row>
    <row r="504" spans="1:37" x14ac:dyDescent="0.35">
      <c r="A504" s="53"/>
      <c r="B504" s="52"/>
      <c r="C504" s="59"/>
      <c r="D504" s="59"/>
      <c r="E504" s="59"/>
      <c r="F504" s="59"/>
      <c r="G504" s="59"/>
      <c r="H504" s="59"/>
      <c r="I504" s="59"/>
      <c r="J504" s="59"/>
      <c r="L504" s="59"/>
      <c r="M504" s="59"/>
      <c r="P504" s="59"/>
      <c r="Q504" s="61"/>
      <c r="R504" s="61"/>
      <c r="S504" s="61"/>
      <c r="T504" s="61"/>
      <c r="U504" s="61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</row>
    <row r="505" spans="1:37" x14ac:dyDescent="0.35">
      <c r="A505" s="53"/>
      <c r="B505" s="52"/>
      <c r="C505" s="59"/>
      <c r="D505" s="59"/>
      <c r="E505" s="59"/>
      <c r="F505" s="59"/>
      <c r="G505" s="59"/>
      <c r="H505" s="59"/>
      <c r="I505" s="59"/>
      <c r="J505" s="59"/>
      <c r="L505" s="59"/>
      <c r="M505" s="59"/>
      <c r="P505" s="59"/>
      <c r="Q505" s="61"/>
      <c r="R505" s="61"/>
      <c r="S505" s="61"/>
      <c r="T505" s="61"/>
      <c r="U505" s="61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</row>
    <row r="506" spans="1:37" x14ac:dyDescent="0.35">
      <c r="A506" s="53"/>
      <c r="B506" s="52"/>
      <c r="C506" s="59"/>
      <c r="D506" s="59"/>
      <c r="E506" s="59"/>
      <c r="F506" s="59"/>
      <c r="G506" s="59"/>
      <c r="H506" s="59"/>
      <c r="I506" s="59"/>
      <c r="J506" s="59"/>
      <c r="L506" s="59"/>
      <c r="M506" s="59"/>
      <c r="P506" s="59"/>
      <c r="Q506" s="61"/>
      <c r="R506" s="61"/>
      <c r="S506" s="61"/>
      <c r="T506" s="61"/>
      <c r="U506" s="61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</row>
    <row r="507" spans="1:37" x14ac:dyDescent="0.35">
      <c r="A507" s="53"/>
      <c r="B507" s="52"/>
      <c r="C507" s="59"/>
      <c r="D507" s="59"/>
      <c r="E507" s="59"/>
      <c r="F507" s="59"/>
      <c r="G507" s="59"/>
      <c r="H507" s="59"/>
      <c r="I507" s="59"/>
      <c r="J507" s="59"/>
      <c r="L507" s="59"/>
      <c r="M507" s="59"/>
      <c r="P507" s="59"/>
      <c r="Q507" s="61"/>
      <c r="R507" s="61"/>
      <c r="S507" s="61"/>
      <c r="T507" s="61"/>
      <c r="U507" s="61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</row>
    <row r="508" spans="1:37" x14ac:dyDescent="0.35">
      <c r="A508" s="53"/>
      <c r="B508" s="52"/>
      <c r="C508" s="59"/>
      <c r="D508" s="59"/>
      <c r="E508" s="59"/>
      <c r="F508" s="59"/>
      <c r="G508" s="59"/>
      <c r="H508" s="59"/>
      <c r="I508" s="59"/>
      <c r="J508" s="59"/>
      <c r="L508" s="59"/>
      <c r="M508" s="59"/>
      <c r="P508" s="59"/>
      <c r="Q508" s="61"/>
      <c r="R508" s="61"/>
      <c r="S508" s="61"/>
      <c r="T508" s="61"/>
      <c r="U508" s="61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</row>
    <row r="509" spans="1:37" x14ac:dyDescent="0.35">
      <c r="A509" s="53"/>
      <c r="B509" s="52"/>
      <c r="C509" s="59"/>
      <c r="D509" s="59"/>
      <c r="E509" s="59"/>
      <c r="F509" s="59"/>
      <c r="G509" s="59"/>
      <c r="H509" s="59"/>
      <c r="I509" s="59"/>
      <c r="J509" s="59"/>
      <c r="L509" s="59"/>
      <c r="M509" s="59"/>
      <c r="P509" s="59"/>
      <c r="Q509" s="61"/>
      <c r="R509" s="61"/>
      <c r="S509" s="61"/>
      <c r="T509" s="61"/>
      <c r="U509" s="61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</row>
    <row r="510" spans="1:37" x14ac:dyDescent="0.35">
      <c r="A510" s="53"/>
      <c r="B510" s="52"/>
      <c r="C510" s="59"/>
      <c r="D510" s="59"/>
      <c r="E510" s="59"/>
      <c r="F510" s="59"/>
      <c r="G510" s="59"/>
      <c r="H510" s="59"/>
      <c r="I510" s="59"/>
      <c r="J510" s="59"/>
      <c r="L510" s="59"/>
      <c r="M510" s="59"/>
      <c r="P510" s="59"/>
      <c r="Q510" s="61"/>
      <c r="R510" s="61"/>
      <c r="S510" s="61"/>
      <c r="T510" s="61"/>
      <c r="U510" s="61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</row>
    <row r="511" spans="1:37" x14ac:dyDescent="0.35">
      <c r="A511" s="53"/>
      <c r="B511" s="52"/>
      <c r="C511" s="59"/>
      <c r="D511" s="59"/>
      <c r="E511" s="59"/>
      <c r="F511" s="59"/>
      <c r="G511" s="59"/>
      <c r="H511" s="59"/>
      <c r="I511" s="59"/>
      <c r="J511" s="59"/>
      <c r="L511" s="59"/>
      <c r="M511" s="59"/>
      <c r="P511" s="59"/>
      <c r="Q511" s="61"/>
      <c r="R511" s="61"/>
      <c r="S511" s="61"/>
      <c r="T511" s="61"/>
      <c r="U511" s="61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</row>
    <row r="512" spans="1:37" x14ac:dyDescent="0.35">
      <c r="A512" s="53"/>
      <c r="B512" s="52"/>
      <c r="C512" s="59"/>
      <c r="D512" s="59"/>
      <c r="E512" s="59"/>
      <c r="F512" s="59"/>
      <c r="G512" s="59"/>
      <c r="H512" s="59"/>
      <c r="I512" s="59"/>
      <c r="J512" s="59"/>
      <c r="L512" s="59"/>
      <c r="M512" s="59"/>
      <c r="P512" s="59"/>
      <c r="Q512" s="61"/>
      <c r="R512" s="61"/>
      <c r="S512" s="61"/>
      <c r="T512" s="61"/>
      <c r="U512" s="61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</row>
    <row r="513" spans="1:37" x14ac:dyDescent="0.35">
      <c r="A513" s="53"/>
      <c r="B513" s="52"/>
      <c r="C513" s="59"/>
      <c r="D513" s="59"/>
      <c r="E513" s="59"/>
      <c r="F513" s="59"/>
      <c r="G513" s="59"/>
      <c r="H513" s="59"/>
      <c r="I513" s="59"/>
      <c r="J513" s="59"/>
      <c r="L513" s="59"/>
      <c r="M513" s="59"/>
      <c r="P513" s="59"/>
      <c r="Q513" s="61"/>
      <c r="R513" s="61"/>
      <c r="S513" s="61"/>
      <c r="T513" s="61"/>
      <c r="U513" s="61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</row>
    <row r="514" spans="1:37" x14ac:dyDescent="0.35">
      <c r="A514" s="53"/>
      <c r="B514" s="52"/>
      <c r="C514" s="59"/>
      <c r="D514" s="59"/>
      <c r="E514" s="59"/>
      <c r="F514" s="59"/>
      <c r="G514" s="59"/>
      <c r="H514" s="59"/>
      <c r="I514" s="59"/>
      <c r="J514" s="59"/>
      <c r="L514" s="59"/>
      <c r="M514" s="59"/>
      <c r="P514" s="59"/>
      <c r="Q514" s="61"/>
      <c r="R514" s="61"/>
      <c r="S514" s="61"/>
      <c r="T514" s="61"/>
      <c r="U514" s="61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</row>
    <row r="515" spans="1:37" x14ac:dyDescent="0.35">
      <c r="A515" s="53"/>
      <c r="B515" s="52"/>
      <c r="C515" s="59"/>
      <c r="D515" s="59"/>
      <c r="E515" s="59"/>
      <c r="F515" s="59"/>
      <c r="G515" s="59"/>
      <c r="H515" s="59"/>
      <c r="I515" s="59"/>
      <c r="J515" s="59"/>
      <c r="L515" s="59"/>
      <c r="M515" s="59"/>
      <c r="P515" s="59"/>
      <c r="Q515" s="61"/>
      <c r="R515" s="61"/>
      <c r="S515" s="61"/>
      <c r="T515" s="61"/>
      <c r="U515" s="61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</row>
    <row r="516" spans="1:37" x14ac:dyDescent="0.35">
      <c r="A516" s="53"/>
      <c r="B516" s="52"/>
      <c r="C516" s="59"/>
      <c r="D516" s="59"/>
      <c r="E516" s="59"/>
      <c r="F516" s="59"/>
      <c r="G516" s="59"/>
      <c r="H516" s="59"/>
      <c r="I516" s="59"/>
      <c r="J516" s="59"/>
      <c r="L516" s="59"/>
      <c r="M516" s="59"/>
      <c r="P516" s="59"/>
      <c r="Q516" s="61"/>
      <c r="R516" s="61"/>
      <c r="S516" s="61"/>
      <c r="T516" s="61"/>
      <c r="U516" s="61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</row>
    <row r="517" spans="1:37" x14ac:dyDescent="0.35">
      <c r="A517" s="53"/>
      <c r="B517" s="52"/>
      <c r="C517" s="59"/>
      <c r="D517" s="59"/>
      <c r="E517" s="59"/>
      <c r="F517" s="59"/>
      <c r="G517" s="59"/>
      <c r="H517" s="59"/>
      <c r="I517" s="59"/>
      <c r="J517" s="59"/>
      <c r="L517" s="59"/>
      <c r="M517" s="59"/>
      <c r="P517" s="59"/>
      <c r="Q517" s="61"/>
      <c r="R517" s="61"/>
      <c r="S517" s="61"/>
      <c r="T517" s="61"/>
      <c r="U517" s="61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</row>
    <row r="518" spans="1:37" x14ac:dyDescent="0.35">
      <c r="A518" s="53"/>
      <c r="B518" s="52"/>
      <c r="C518" s="59"/>
      <c r="D518" s="59"/>
      <c r="E518" s="59"/>
      <c r="F518" s="59"/>
      <c r="G518" s="59"/>
      <c r="H518" s="59"/>
      <c r="I518" s="59"/>
      <c r="J518" s="59"/>
      <c r="L518" s="59"/>
      <c r="M518" s="59"/>
      <c r="P518" s="59"/>
      <c r="Q518" s="61"/>
      <c r="R518" s="61"/>
      <c r="S518" s="61"/>
      <c r="T518" s="61"/>
      <c r="U518" s="61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</row>
    <row r="519" spans="1:37" x14ac:dyDescent="0.35">
      <c r="A519" s="53"/>
      <c r="B519" s="52"/>
      <c r="C519" s="59"/>
      <c r="D519" s="59"/>
      <c r="E519" s="59"/>
      <c r="F519" s="59"/>
      <c r="G519" s="59"/>
      <c r="H519" s="59"/>
      <c r="I519" s="59"/>
      <c r="J519" s="59"/>
      <c r="L519" s="59"/>
      <c r="M519" s="59"/>
      <c r="P519" s="59"/>
      <c r="Q519" s="61"/>
      <c r="R519" s="61"/>
      <c r="S519" s="61"/>
      <c r="T519" s="61"/>
      <c r="U519" s="61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</row>
    <row r="520" spans="1:37" x14ac:dyDescent="0.35">
      <c r="A520" s="53"/>
      <c r="B520" s="52"/>
      <c r="C520" s="59"/>
      <c r="D520" s="59"/>
      <c r="E520" s="59"/>
      <c r="F520" s="59"/>
      <c r="G520" s="59"/>
      <c r="H520" s="59"/>
      <c r="I520" s="59"/>
      <c r="J520" s="59"/>
      <c r="L520" s="59"/>
      <c r="M520" s="59"/>
      <c r="P520" s="59"/>
      <c r="Q520" s="61"/>
      <c r="R520" s="61"/>
      <c r="S520" s="61"/>
      <c r="T520" s="61"/>
      <c r="U520" s="61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</row>
    <row r="521" spans="1:37" x14ac:dyDescent="0.35">
      <c r="A521" s="53"/>
      <c r="B521" s="52"/>
      <c r="C521" s="59"/>
      <c r="D521" s="59"/>
      <c r="E521" s="59"/>
      <c r="F521" s="59"/>
      <c r="G521" s="59"/>
      <c r="H521" s="59"/>
      <c r="I521" s="59"/>
      <c r="J521" s="59"/>
      <c r="L521" s="59"/>
      <c r="M521" s="59"/>
      <c r="P521" s="59"/>
      <c r="Q521" s="61"/>
      <c r="R521" s="61"/>
      <c r="S521" s="61"/>
      <c r="T521" s="61"/>
      <c r="U521" s="61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</row>
    <row r="522" spans="1:37" x14ac:dyDescent="0.35">
      <c r="A522" s="53"/>
      <c r="B522" s="52"/>
      <c r="C522" s="59"/>
      <c r="D522" s="59"/>
      <c r="E522" s="59"/>
      <c r="F522" s="59"/>
      <c r="G522" s="59"/>
      <c r="H522" s="59"/>
      <c r="I522" s="59"/>
      <c r="J522" s="59"/>
      <c r="L522" s="59"/>
      <c r="M522" s="59"/>
      <c r="P522" s="59"/>
      <c r="Q522" s="61"/>
      <c r="R522" s="61"/>
      <c r="S522" s="61"/>
      <c r="T522" s="61"/>
      <c r="U522" s="61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</row>
    <row r="523" spans="1:37" x14ac:dyDescent="0.35">
      <c r="A523" s="53"/>
      <c r="B523" s="52"/>
      <c r="C523" s="59"/>
      <c r="D523" s="59"/>
      <c r="E523" s="59"/>
      <c r="F523" s="59"/>
      <c r="G523" s="59"/>
      <c r="H523" s="59"/>
      <c r="I523" s="59"/>
      <c r="J523" s="59"/>
      <c r="L523" s="59"/>
      <c r="M523" s="59"/>
      <c r="P523" s="59"/>
      <c r="Q523" s="61"/>
      <c r="R523" s="61"/>
      <c r="S523" s="61"/>
      <c r="T523" s="61"/>
      <c r="U523" s="61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</row>
    <row r="524" spans="1:37" x14ac:dyDescent="0.35">
      <c r="A524" s="53"/>
      <c r="B524" s="52"/>
      <c r="C524" s="59"/>
      <c r="D524" s="59"/>
      <c r="E524" s="59"/>
      <c r="F524" s="59"/>
      <c r="G524" s="59"/>
      <c r="H524" s="59"/>
      <c r="I524" s="59"/>
      <c r="J524" s="59"/>
      <c r="L524" s="59"/>
      <c r="M524" s="59"/>
      <c r="P524" s="59"/>
      <c r="Q524" s="61"/>
      <c r="R524" s="61"/>
      <c r="S524" s="61"/>
      <c r="T524" s="61"/>
      <c r="U524" s="61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</row>
    <row r="525" spans="1:37" x14ac:dyDescent="0.35">
      <c r="A525" s="53"/>
      <c r="B525" s="52"/>
      <c r="C525" s="59"/>
      <c r="D525" s="59"/>
      <c r="E525" s="59"/>
      <c r="F525" s="59"/>
      <c r="G525" s="59"/>
      <c r="H525" s="59"/>
      <c r="I525" s="59"/>
      <c r="J525" s="59"/>
      <c r="L525" s="59"/>
      <c r="M525" s="59"/>
      <c r="P525" s="59"/>
      <c r="Q525" s="61"/>
      <c r="R525" s="61"/>
      <c r="S525" s="61"/>
      <c r="T525" s="61"/>
      <c r="U525" s="61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</row>
    <row r="526" spans="1:37" x14ac:dyDescent="0.35">
      <c r="A526" s="53"/>
      <c r="B526" s="52"/>
      <c r="C526" s="59"/>
      <c r="D526" s="59"/>
      <c r="E526" s="59"/>
      <c r="F526" s="59"/>
      <c r="G526" s="59"/>
      <c r="H526" s="59"/>
      <c r="I526" s="59"/>
      <c r="J526" s="59"/>
      <c r="L526" s="59"/>
      <c r="M526" s="59"/>
      <c r="P526" s="59"/>
      <c r="Q526" s="61"/>
      <c r="R526" s="61"/>
      <c r="S526" s="61"/>
      <c r="T526" s="61"/>
      <c r="U526" s="61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</row>
    <row r="527" spans="1:37" x14ac:dyDescent="0.35">
      <c r="A527" s="53"/>
      <c r="B527" s="52"/>
      <c r="C527" s="59"/>
      <c r="D527" s="59"/>
      <c r="E527" s="59"/>
      <c r="F527" s="59"/>
      <c r="G527" s="59"/>
      <c r="H527" s="59"/>
      <c r="I527" s="59"/>
      <c r="J527" s="59"/>
      <c r="L527" s="59"/>
      <c r="M527" s="59"/>
      <c r="P527" s="59"/>
      <c r="Q527" s="61"/>
      <c r="R527" s="61"/>
      <c r="S527" s="61"/>
      <c r="T527" s="61"/>
      <c r="U527" s="61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</row>
    <row r="528" spans="1:37" x14ac:dyDescent="0.35">
      <c r="A528" s="53"/>
      <c r="B528" s="52"/>
      <c r="C528" s="59"/>
      <c r="D528" s="59"/>
      <c r="E528" s="59"/>
      <c r="F528" s="59"/>
      <c r="G528" s="59"/>
      <c r="H528" s="59"/>
      <c r="I528" s="59"/>
      <c r="J528" s="59"/>
      <c r="L528" s="59"/>
      <c r="M528" s="59"/>
      <c r="P528" s="59"/>
      <c r="Q528" s="61"/>
      <c r="R528" s="61"/>
      <c r="S528" s="61"/>
      <c r="T528" s="61"/>
      <c r="U528" s="61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</row>
    <row r="529" spans="1:37" x14ac:dyDescent="0.35">
      <c r="A529" s="53"/>
      <c r="B529" s="52"/>
      <c r="C529" s="59"/>
      <c r="D529" s="59"/>
      <c r="E529" s="59"/>
      <c r="F529" s="59"/>
      <c r="G529" s="59"/>
      <c r="H529" s="59"/>
      <c r="I529" s="59"/>
      <c r="J529" s="59"/>
      <c r="L529" s="59"/>
      <c r="M529" s="59"/>
      <c r="P529" s="59"/>
      <c r="Q529" s="61"/>
      <c r="R529" s="61"/>
      <c r="S529" s="61"/>
      <c r="T529" s="61"/>
      <c r="U529" s="61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</row>
    <row r="530" spans="1:37" x14ac:dyDescent="0.35">
      <c r="A530" s="53"/>
      <c r="B530" s="52"/>
      <c r="C530" s="59"/>
      <c r="D530" s="59"/>
      <c r="E530" s="59"/>
      <c r="F530" s="59"/>
      <c r="G530" s="59"/>
      <c r="H530" s="59"/>
      <c r="I530" s="59"/>
      <c r="J530" s="59"/>
      <c r="L530" s="59"/>
      <c r="M530" s="59"/>
      <c r="P530" s="59"/>
      <c r="Q530" s="61"/>
      <c r="R530" s="61"/>
      <c r="S530" s="61"/>
      <c r="T530" s="61"/>
      <c r="U530" s="61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</row>
    <row r="531" spans="1:37" x14ac:dyDescent="0.35">
      <c r="A531" s="53"/>
      <c r="B531" s="52"/>
      <c r="C531" s="59"/>
      <c r="D531" s="59"/>
      <c r="E531" s="59"/>
      <c r="F531" s="59"/>
      <c r="G531" s="59"/>
      <c r="H531" s="59"/>
      <c r="I531" s="59"/>
      <c r="J531" s="59"/>
      <c r="L531" s="59"/>
      <c r="M531" s="59"/>
      <c r="P531" s="59"/>
      <c r="Q531" s="61"/>
      <c r="R531" s="61"/>
      <c r="S531" s="61"/>
      <c r="T531" s="61"/>
      <c r="U531" s="61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</row>
    <row r="532" spans="1:37" x14ac:dyDescent="0.35">
      <c r="A532" s="53"/>
      <c r="B532" s="52"/>
      <c r="C532" s="59"/>
      <c r="D532" s="59"/>
      <c r="E532" s="59"/>
      <c r="F532" s="59"/>
      <c r="G532" s="59"/>
      <c r="H532" s="59"/>
      <c r="I532" s="59"/>
      <c r="J532" s="59"/>
      <c r="L532" s="59"/>
      <c r="M532" s="59"/>
      <c r="P532" s="59"/>
      <c r="Q532" s="61"/>
      <c r="R532" s="61"/>
      <c r="S532" s="61"/>
      <c r="T532" s="61"/>
      <c r="U532" s="61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</row>
    <row r="533" spans="1:37" x14ac:dyDescent="0.35">
      <c r="A533" s="53"/>
      <c r="B533" s="52"/>
      <c r="C533" s="59"/>
      <c r="D533" s="59"/>
      <c r="E533" s="59"/>
      <c r="F533" s="59"/>
      <c r="G533" s="59"/>
      <c r="H533" s="59"/>
      <c r="I533" s="59"/>
      <c r="J533" s="59"/>
      <c r="L533" s="59"/>
      <c r="M533" s="59"/>
      <c r="P533" s="59"/>
      <c r="Q533" s="61"/>
      <c r="R533" s="61"/>
      <c r="S533" s="61"/>
      <c r="T533" s="61"/>
      <c r="U533" s="61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</row>
    <row r="534" spans="1:37" x14ac:dyDescent="0.35">
      <c r="A534" s="53"/>
      <c r="B534" s="52"/>
      <c r="C534" s="59"/>
      <c r="D534" s="59"/>
      <c r="E534" s="59"/>
      <c r="F534" s="59"/>
      <c r="G534" s="59"/>
      <c r="H534" s="59"/>
      <c r="I534" s="59"/>
      <c r="J534" s="59"/>
      <c r="L534" s="59"/>
      <c r="M534" s="59"/>
      <c r="P534" s="59"/>
      <c r="Q534" s="61"/>
      <c r="R534" s="61"/>
      <c r="S534" s="61"/>
      <c r="T534" s="61"/>
      <c r="U534" s="61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</row>
    <row r="535" spans="1:37" x14ac:dyDescent="0.35">
      <c r="A535" s="53"/>
      <c r="B535" s="52"/>
      <c r="C535" s="59"/>
      <c r="D535" s="59"/>
      <c r="E535" s="59"/>
      <c r="F535" s="59"/>
      <c r="G535" s="59"/>
      <c r="H535" s="59"/>
      <c r="I535" s="59"/>
      <c r="J535" s="59"/>
      <c r="L535" s="59"/>
      <c r="M535" s="59"/>
      <c r="P535" s="59"/>
      <c r="Q535" s="61"/>
      <c r="R535" s="61"/>
      <c r="S535" s="61"/>
      <c r="T535" s="61"/>
      <c r="U535" s="61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</row>
    <row r="536" spans="1:37" x14ac:dyDescent="0.35">
      <c r="A536" s="53"/>
      <c r="B536" s="52"/>
      <c r="C536" s="59"/>
      <c r="D536" s="59"/>
      <c r="E536" s="59"/>
      <c r="F536" s="59"/>
      <c r="G536" s="59"/>
      <c r="H536" s="59"/>
      <c r="I536" s="59"/>
      <c r="J536" s="59"/>
      <c r="L536" s="59"/>
      <c r="M536" s="59"/>
      <c r="P536" s="59"/>
      <c r="Q536" s="61"/>
      <c r="R536" s="61"/>
      <c r="S536" s="61"/>
      <c r="T536" s="61"/>
      <c r="U536" s="61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</row>
    <row r="537" spans="1:37" x14ac:dyDescent="0.35">
      <c r="A537" s="53"/>
      <c r="B537" s="52"/>
      <c r="C537" s="59"/>
      <c r="D537" s="59"/>
      <c r="E537" s="59"/>
      <c r="F537" s="59"/>
      <c r="G537" s="59"/>
      <c r="H537" s="59"/>
      <c r="I537" s="59"/>
      <c r="J537" s="59"/>
      <c r="L537" s="59"/>
      <c r="M537" s="59"/>
      <c r="P537" s="59"/>
      <c r="Q537" s="61"/>
      <c r="R537" s="61"/>
      <c r="S537" s="61"/>
      <c r="T537" s="61"/>
      <c r="U537" s="61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</row>
    <row r="538" spans="1:37" x14ac:dyDescent="0.35">
      <c r="A538" s="53"/>
      <c r="B538" s="52"/>
      <c r="C538" s="59"/>
      <c r="D538" s="59"/>
      <c r="E538" s="59"/>
      <c r="F538" s="59"/>
      <c r="G538" s="59"/>
      <c r="H538" s="59"/>
      <c r="I538" s="59"/>
      <c r="J538" s="59"/>
      <c r="L538" s="59"/>
      <c r="M538" s="59"/>
      <c r="P538" s="59"/>
      <c r="Q538" s="61"/>
      <c r="R538" s="61"/>
      <c r="S538" s="61"/>
      <c r="T538" s="61"/>
      <c r="U538" s="61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</row>
    <row r="539" spans="1:37" x14ac:dyDescent="0.35">
      <c r="A539" s="53"/>
      <c r="B539" s="52"/>
      <c r="C539" s="59"/>
      <c r="D539" s="59"/>
      <c r="E539" s="59"/>
      <c r="F539" s="59"/>
      <c r="G539" s="59"/>
      <c r="H539" s="59"/>
      <c r="I539" s="59"/>
      <c r="J539" s="59"/>
      <c r="L539" s="59"/>
      <c r="M539" s="59"/>
      <c r="P539" s="59"/>
      <c r="Q539" s="61"/>
      <c r="R539" s="61"/>
      <c r="S539" s="61"/>
      <c r="T539" s="61"/>
      <c r="U539" s="61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</row>
    <row r="540" spans="1:37" x14ac:dyDescent="0.35">
      <c r="A540" s="53"/>
      <c r="B540" s="52"/>
      <c r="C540" s="59"/>
      <c r="D540" s="59"/>
      <c r="E540" s="59"/>
      <c r="F540" s="59"/>
      <c r="G540" s="59"/>
      <c r="H540" s="59"/>
      <c r="I540" s="59"/>
      <c r="J540" s="59"/>
      <c r="L540" s="59"/>
      <c r="M540" s="59"/>
      <c r="P540" s="59"/>
      <c r="Q540" s="61"/>
      <c r="R540" s="61"/>
      <c r="S540" s="61"/>
      <c r="T540" s="61"/>
      <c r="U540" s="61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</row>
    <row r="541" spans="1:37" x14ac:dyDescent="0.35">
      <c r="A541" s="53"/>
      <c r="B541" s="52"/>
      <c r="C541" s="59"/>
      <c r="D541" s="59"/>
      <c r="E541" s="59"/>
      <c r="F541" s="59"/>
      <c r="G541" s="59"/>
      <c r="H541" s="59"/>
      <c r="I541" s="59"/>
      <c r="J541" s="59"/>
      <c r="L541" s="59"/>
      <c r="M541" s="59"/>
      <c r="P541" s="59"/>
      <c r="Q541" s="61"/>
      <c r="R541" s="61"/>
      <c r="S541" s="61"/>
      <c r="T541" s="61"/>
      <c r="U541" s="61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</row>
    <row r="542" spans="1:37" x14ac:dyDescent="0.35">
      <c r="A542" s="53"/>
      <c r="B542" s="52"/>
      <c r="C542" s="59"/>
      <c r="D542" s="59"/>
      <c r="E542" s="59"/>
      <c r="F542" s="59"/>
      <c r="G542" s="59"/>
      <c r="H542" s="59"/>
      <c r="I542" s="59"/>
      <c r="J542" s="59"/>
      <c r="L542" s="59"/>
      <c r="M542" s="59"/>
      <c r="P542" s="59"/>
      <c r="Q542" s="61"/>
      <c r="R542" s="61"/>
      <c r="S542" s="61"/>
      <c r="T542" s="61"/>
      <c r="U542" s="61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</row>
    <row r="543" spans="1:37" x14ac:dyDescent="0.35">
      <c r="A543" s="53"/>
      <c r="B543" s="52"/>
      <c r="C543" s="59"/>
      <c r="D543" s="59"/>
      <c r="E543" s="59"/>
      <c r="F543" s="59"/>
      <c r="G543" s="59"/>
      <c r="H543" s="59"/>
      <c r="I543" s="59"/>
      <c r="J543" s="59"/>
      <c r="L543" s="59"/>
      <c r="M543" s="59"/>
      <c r="P543" s="59"/>
      <c r="Q543" s="61"/>
      <c r="R543" s="61"/>
      <c r="S543" s="61"/>
      <c r="T543" s="61"/>
      <c r="U543" s="61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</row>
    <row r="544" spans="1:37" x14ac:dyDescent="0.35">
      <c r="A544" s="53"/>
      <c r="B544" s="52"/>
      <c r="C544" s="59"/>
      <c r="D544" s="59"/>
      <c r="E544" s="59"/>
      <c r="F544" s="59"/>
      <c r="G544" s="59"/>
      <c r="H544" s="59"/>
      <c r="I544" s="59"/>
      <c r="J544" s="59"/>
      <c r="L544" s="59"/>
      <c r="M544" s="59"/>
      <c r="P544" s="59"/>
      <c r="Q544" s="61"/>
      <c r="R544" s="61"/>
      <c r="S544" s="61"/>
      <c r="T544" s="61"/>
      <c r="U544" s="61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</row>
    <row r="545" spans="1:37" x14ac:dyDescent="0.35">
      <c r="A545" s="53"/>
      <c r="B545" s="52"/>
      <c r="C545" s="59"/>
      <c r="D545" s="59"/>
      <c r="E545" s="59"/>
      <c r="F545" s="59"/>
      <c r="G545" s="59"/>
      <c r="H545" s="59"/>
      <c r="I545" s="59"/>
      <c r="J545" s="59"/>
      <c r="L545" s="59"/>
      <c r="M545" s="59"/>
      <c r="P545" s="59"/>
      <c r="Q545" s="61"/>
      <c r="R545" s="61"/>
      <c r="S545" s="61"/>
      <c r="T545" s="61"/>
      <c r="U545" s="61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</row>
    <row r="546" spans="1:37" x14ac:dyDescent="0.35">
      <c r="A546" s="53"/>
      <c r="B546" s="52"/>
      <c r="C546" s="59"/>
      <c r="D546" s="59"/>
      <c r="E546" s="59"/>
      <c r="F546" s="59"/>
      <c r="G546" s="59"/>
      <c r="H546" s="59"/>
      <c r="I546" s="59"/>
      <c r="J546" s="59"/>
      <c r="L546" s="59"/>
      <c r="M546" s="59"/>
      <c r="P546" s="59"/>
      <c r="Q546" s="61"/>
      <c r="R546" s="61"/>
      <c r="S546" s="61"/>
      <c r="T546" s="61"/>
      <c r="U546" s="61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</row>
    <row r="547" spans="1:37" x14ac:dyDescent="0.35">
      <c r="A547" s="53"/>
      <c r="B547" s="52"/>
      <c r="C547" s="59"/>
      <c r="D547" s="59"/>
      <c r="E547" s="59"/>
      <c r="F547" s="59"/>
      <c r="G547" s="59"/>
      <c r="H547" s="59"/>
      <c r="I547" s="59"/>
      <c r="J547" s="59"/>
      <c r="L547" s="59"/>
      <c r="M547" s="59"/>
      <c r="P547" s="59"/>
      <c r="Q547" s="61"/>
      <c r="R547" s="61"/>
      <c r="S547" s="61"/>
      <c r="T547" s="61"/>
      <c r="U547" s="61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</row>
    <row r="548" spans="1:37" x14ac:dyDescent="0.35">
      <c r="A548" s="53"/>
      <c r="B548" s="52"/>
      <c r="C548" s="59"/>
      <c r="D548" s="59"/>
      <c r="E548" s="59"/>
      <c r="F548" s="59"/>
      <c r="G548" s="59"/>
      <c r="H548" s="59"/>
      <c r="I548" s="59"/>
      <c r="J548" s="59"/>
      <c r="L548" s="59"/>
      <c r="M548" s="59"/>
      <c r="P548" s="59"/>
      <c r="Q548" s="61"/>
      <c r="R548" s="61"/>
      <c r="S548" s="61"/>
      <c r="T548" s="61"/>
      <c r="U548" s="61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</row>
    <row r="549" spans="1:37" x14ac:dyDescent="0.35">
      <c r="A549" s="53"/>
      <c r="B549" s="52"/>
      <c r="C549" s="59"/>
      <c r="D549" s="59"/>
      <c r="E549" s="59"/>
      <c r="F549" s="59"/>
      <c r="G549" s="59"/>
      <c r="H549" s="59"/>
      <c r="I549" s="59"/>
      <c r="J549" s="59"/>
      <c r="L549" s="59"/>
      <c r="M549" s="59"/>
      <c r="P549" s="59"/>
      <c r="Q549" s="61"/>
      <c r="R549" s="61"/>
      <c r="S549" s="61"/>
      <c r="T549" s="61"/>
      <c r="U549" s="61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</row>
    <row r="550" spans="1:37" x14ac:dyDescent="0.35">
      <c r="A550" s="53"/>
      <c r="B550" s="52"/>
      <c r="C550" s="59"/>
      <c r="D550" s="59"/>
      <c r="E550" s="59"/>
      <c r="F550" s="59"/>
      <c r="G550" s="59"/>
      <c r="H550" s="59"/>
      <c r="I550" s="59"/>
      <c r="J550" s="59"/>
      <c r="L550" s="59"/>
      <c r="M550" s="59"/>
      <c r="P550" s="59"/>
      <c r="Q550" s="61"/>
      <c r="R550" s="61"/>
      <c r="S550" s="61"/>
      <c r="T550" s="61"/>
      <c r="U550" s="61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</row>
    <row r="551" spans="1:37" x14ac:dyDescent="0.35">
      <c r="A551" s="53"/>
      <c r="B551" s="52"/>
      <c r="C551" s="59"/>
      <c r="D551" s="59"/>
      <c r="E551" s="59"/>
      <c r="F551" s="59"/>
      <c r="G551" s="59"/>
      <c r="H551" s="59"/>
      <c r="I551" s="59"/>
      <c r="J551" s="59"/>
      <c r="L551" s="59"/>
      <c r="M551" s="59"/>
      <c r="P551" s="59"/>
      <c r="Q551" s="61"/>
      <c r="R551" s="61"/>
      <c r="S551" s="61"/>
      <c r="T551" s="61"/>
      <c r="U551" s="61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</row>
    <row r="552" spans="1:37" x14ac:dyDescent="0.35">
      <c r="A552" s="53"/>
      <c r="B552" s="52"/>
      <c r="C552" s="59"/>
      <c r="D552" s="59"/>
      <c r="E552" s="59"/>
      <c r="F552" s="59"/>
      <c r="G552" s="59"/>
      <c r="H552" s="59"/>
      <c r="I552" s="59"/>
      <c r="J552" s="59"/>
      <c r="L552" s="59"/>
      <c r="M552" s="59"/>
      <c r="P552" s="59"/>
      <c r="Q552" s="61"/>
      <c r="R552" s="61"/>
      <c r="S552" s="61"/>
      <c r="T552" s="61"/>
      <c r="U552" s="61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</row>
    <row r="553" spans="1:37" x14ac:dyDescent="0.35">
      <c r="A553" s="53"/>
      <c r="B553" s="52"/>
      <c r="C553" s="59"/>
      <c r="D553" s="59"/>
      <c r="E553" s="59"/>
      <c r="F553" s="59"/>
      <c r="G553" s="59"/>
      <c r="H553" s="59"/>
      <c r="I553" s="59"/>
      <c r="J553" s="59"/>
      <c r="L553" s="59"/>
      <c r="M553" s="59"/>
      <c r="P553" s="59"/>
      <c r="Q553" s="61"/>
      <c r="R553" s="61"/>
      <c r="S553" s="61"/>
      <c r="T553" s="61"/>
      <c r="U553" s="61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</row>
    <row r="554" spans="1:37" x14ac:dyDescent="0.35">
      <c r="A554" s="53"/>
      <c r="B554" s="52"/>
      <c r="C554" s="59"/>
      <c r="D554" s="59"/>
      <c r="E554" s="59"/>
      <c r="F554" s="59"/>
      <c r="G554" s="59"/>
      <c r="H554" s="59"/>
      <c r="I554" s="59"/>
      <c r="J554" s="59"/>
      <c r="L554" s="59"/>
      <c r="M554" s="59"/>
      <c r="P554" s="59"/>
      <c r="Q554" s="61"/>
      <c r="R554" s="61"/>
      <c r="S554" s="61"/>
      <c r="T554" s="61"/>
      <c r="U554" s="61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</row>
    <row r="555" spans="1:37" x14ac:dyDescent="0.35">
      <c r="A555" s="53"/>
      <c r="B555" s="52"/>
      <c r="C555" s="59"/>
      <c r="D555" s="59"/>
      <c r="E555" s="59"/>
      <c r="F555" s="59"/>
      <c r="G555" s="59"/>
      <c r="H555" s="59"/>
      <c r="I555" s="59"/>
      <c r="J555" s="59"/>
      <c r="L555" s="59"/>
      <c r="M555" s="59"/>
      <c r="P555" s="59"/>
      <c r="Q555" s="61"/>
      <c r="R555" s="61"/>
      <c r="S555" s="61"/>
      <c r="T555" s="61"/>
      <c r="U555" s="61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</row>
    <row r="556" spans="1:37" x14ac:dyDescent="0.35">
      <c r="A556" s="53"/>
      <c r="B556" s="52"/>
      <c r="C556" s="59"/>
      <c r="D556" s="59"/>
      <c r="E556" s="59"/>
      <c r="F556" s="59"/>
      <c r="G556" s="59"/>
      <c r="H556" s="59"/>
      <c r="I556" s="59"/>
      <c r="J556" s="59"/>
      <c r="L556" s="59"/>
      <c r="M556" s="59"/>
      <c r="P556" s="59"/>
      <c r="Q556" s="61"/>
      <c r="R556" s="61"/>
      <c r="S556" s="61"/>
      <c r="T556" s="61"/>
      <c r="U556" s="61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</row>
    <row r="557" spans="1:37" x14ac:dyDescent="0.35">
      <c r="A557" s="53"/>
      <c r="B557" s="52"/>
      <c r="C557" s="59"/>
      <c r="D557" s="59"/>
      <c r="E557" s="59"/>
      <c r="F557" s="59"/>
      <c r="G557" s="59"/>
      <c r="H557" s="59"/>
      <c r="I557" s="59"/>
      <c r="J557" s="59"/>
      <c r="L557" s="59"/>
      <c r="M557" s="59"/>
      <c r="P557" s="59"/>
      <c r="Q557" s="61"/>
      <c r="R557" s="61"/>
      <c r="S557" s="61"/>
      <c r="T557" s="61"/>
      <c r="U557" s="61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</row>
    <row r="558" spans="1:37" x14ac:dyDescent="0.35">
      <c r="A558" s="53"/>
      <c r="B558" s="52"/>
      <c r="C558" s="59"/>
      <c r="D558" s="59"/>
      <c r="E558" s="59"/>
      <c r="F558" s="59"/>
      <c r="G558" s="59"/>
      <c r="H558" s="59"/>
      <c r="I558" s="59"/>
      <c r="J558" s="59"/>
      <c r="L558" s="59"/>
      <c r="M558" s="59"/>
      <c r="P558" s="59"/>
      <c r="Q558" s="61"/>
      <c r="R558" s="61"/>
      <c r="S558" s="61"/>
      <c r="T558" s="61"/>
      <c r="U558" s="61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</row>
    <row r="559" spans="1:37" x14ac:dyDescent="0.35">
      <c r="A559" s="53"/>
      <c r="B559" s="52"/>
      <c r="C559" s="59"/>
      <c r="D559" s="59"/>
      <c r="E559" s="59"/>
      <c r="F559" s="59"/>
      <c r="G559" s="59"/>
      <c r="H559" s="59"/>
      <c r="I559" s="59"/>
      <c r="J559" s="59"/>
      <c r="L559" s="59"/>
      <c r="M559" s="59"/>
      <c r="P559" s="59"/>
      <c r="Q559" s="61"/>
      <c r="R559" s="61"/>
      <c r="S559" s="61"/>
      <c r="T559" s="61"/>
      <c r="U559" s="61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</row>
    <row r="560" spans="1:37" x14ac:dyDescent="0.35">
      <c r="A560" s="53"/>
      <c r="B560" s="52"/>
      <c r="C560" s="59"/>
      <c r="D560" s="59"/>
      <c r="E560" s="59"/>
      <c r="F560" s="59"/>
      <c r="G560" s="59"/>
      <c r="H560" s="59"/>
      <c r="I560" s="59"/>
      <c r="J560" s="59"/>
      <c r="L560" s="59"/>
      <c r="M560" s="59"/>
      <c r="P560" s="59"/>
      <c r="Q560" s="61"/>
      <c r="R560" s="61"/>
      <c r="S560" s="61"/>
      <c r="T560" s="61"/>
      <c r="U560" s="61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</row>
    <row r="561" spans="1:37" x14ac:dyDescent="0.35">
      <c r="A561" s="53"/>
      <c r="B561" s="52"/>
      <c r="C561" s="59"/>
      <c r="D561" s="59"/>
      <c r="E561" s="59"/>
      <c r="F561" s="59"/>
      <c r="G561" s="59"/>
      <c r="H561" s="59"/>
      <c r="I561" s="59"/>
      <c r="J561" s="59"/>
      <c r="L561" s="59"/>
      <c r="M561" s="59"/>
      <c r="P561" s="59"/>
      <c r="Q561" s="61"/>
      <c r="R561" s="61"/>
      <c r="S561" s="61"/>
      <c r="T561" s="61"/>
      <c r="U561" s="61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</row>
    <row r="562" spans="1:37" x14ac:dyDescent="0.35">
      <c r="A562" s="53"/>
      <c r="B562" s="52"/>
      <c r="C562" s="59"/>
      <c r="D562" s="59"/>
      <c r="E562" s="59"/>
      <c r="F562" s="59"/>
      <c r="G562" s="59"/>
      <c r="H562" s="59"/>
      <c r="I562" s="59"/>
      <c r="J562" s="59"/>
      <c r="L562" s="59"/>
      <c r="M562" s="59"/>
      <c r="P562" s="59"/>
      <c r="Q562" s="61"/>
      <c r="R562" s="61"/>
      <c r="S562" s="61"/>
      <c r="T562" s="61"/>
      <c r="U562" s="61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</row>
    <row r="563" spans="1:37" x14ac:dyDescent="0.35">
      <c r="A563" s="53"/>
      <c r="B563" s="52"/>
      <c r="C563" s="59"/>
      <c r="D563" s="59"/>
      <c r="E563" s="59"/>
      <c r="F563" s="59"/>
      <c r="G563" s="59"/>
      <c r="H563" s="59"/>
      <c r="I563" s="59"/>
      <c r="J563" s="59"/>
      <c r="L563" s="59"/>
      <c r="M563" s="59"/>
      <c r="P563" s="59"/>
      <c r="Q563" s="61"/>
      <c r="R563" s="61"/>
      <c r="S563" s="61"/>
      <c r="T563" s="61"/>
      <c r="U563" s="61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</row>
    <row r="564" spans="1:37" x14ac:dyDescent="0.35">
      <c r="A564" s="53"/>
      <c r="B564" s="52"/>
      <c r="C564" s="59"/>
      <c r="D564" s="59"/>
      <c r="E564" s="59"/>
      <c r="F564" s="59"/>
      <c r="G564" s="59"/>
      <c r="H564" s="59"/>
      <c r="I564" s="59"/>
      <c r="J564" s="59"/>
      <c r="L564" s="59"/>
      <c r="M564" s="59"/>
      <c r="P564" s="59"/>
      <c r="Q564" s="61"/>
      <c r="R564" s="61"/>
      <c r="S564" s="61"/>
      <c r="T564" s="61"/>
      <c r="U564" s="61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</row>
    <row r="565" spans="1:37" x14ac:dyDescent="0.35">
      <c r="A565" s="53"/>
      <c r="B565" s="52"/>
      <c r="C565" s="59"/>
      <c r="D565" s="59"/>
      <c r="E565" s="59"/>
      <c r="F565" s="59"/>
      <c r="G565" s="59"/>
      <c r="H565" s="59"/>
      <c r="I565" s="59"/>
      <c r="J565" s="59"/>
      <c r="L565" s="59"/>
      <c r="M565" s="59"/>
      <c r="P565" s="59"/>
      <c r="Q565" s="61"/>
      <c r="R565" s="61"/>
      <c r="S565" s="61"/>
      <c r="T565" s="61"/>
      <c r="U565" s="61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</row>
    <row r="566" spans="1:37" x14ac:dyDescent="0.35">
      <c r="A566" s="53"/>
      <c r="B566" s="52"/>
      <c r="C566" s="59"/>
      <c r="D566" s="59"/>
      <c r="E566" s="59"/>
      <c r="F566" s="59"/>
      <c r="G566" s="59"/>
      <c r="H566" s="59"/>
      <c r="I566" s="59"/>
      <c r="J566" s="59"/>
      <c r="L566" s="59"/>
      <c r="M566" s="59"/>
      <c r="P566" s="59"/>
      <c r="Q566" s="61"/>
      <c r="R566" s="61"/>
      <c r="S566" s="61"/>
      <c r="T566" s="61"/>
      <c r="U566" s="61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</row>
    <row r="567" spans="1:37" x14ac:dyDescent="0.35">
      <c r="A567" s="53"/>
      <c r="B567" s="52"/>
      <c r="C567" s="59"/>
      <c r="D567" s="59"/>
      <c r="E567" s="59"/>
      <c r="F567" s="59"/>
      <c r="G567" s="59"/>
      <c r="H567" s="59"/>
      <c r="I567" s="59"/>
      <c r="J567" s="59"/>
      <c r="L567" s="59"/>
      <c r="M567" s="59"/>
      <c r="P567" s="59"/>
      <c r="Q567" s="61"/>
      <c r="R567" s="61"/>
      <c r="S567" s="61"/>
      <c r="T567" s="61"/>
      <c r="U567" s="61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</row>
    <row r="568" spans="1:37" x14ac:dyDescent="0.35">
      <c r="A568" s="53"/>
      <c r="B568" s="52"/>
      <c r="C568" s="59"/>
      <c r="D568" s="59"/>
      <c r="E568" s="59"/>
      <c r="F568" s="59"/>
      <c r="G568" s="59"/>
      <c r="H568" s="59"/>
      <c r="I568" s="59"/>
      <c r="J568" s="59"/>
      <c r="L568" s="59"/>
      <c r="M568" s="59"/>
      <c r="P568" s="59"/>
      <c r="Q568" s="61"/>
      <c r="R568" s="61"/>
      <c r="S568" s="61"/>
      <c r="T568" s="61"/>
      <c r="U568" s="61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</row>
    <row r="569" spans="1:37" x14ac:dyDescent="0.35">
      <c r="A569" s="53"/>
      <c r="B569" s="52"/>
      <c r="C569" s="59"/>
      <c r="D569" s="59"/>
      <c r="E569" s="59"/>
      <c r="F569" s="59"/>
      <c r="G569" s="59"/>
      <c r="H569" s="59"/>
      <c r="I569" s="59"/>
      <c r="J569" s="59"/>
      <c r="L569" s="59"/>
      <c r="M569" s="59"/>
      <c r="P569" s="59"/>
      <c r="Q569" s="61"/>
      <c r="R569" s="61"/>
      <c r="S569" s="61"/>
      <c r="T569" s="61"/>
      <c r="U569" s="61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</row>
    <row r="570" spans="1:37" x14ac:dyDescent="0.35">
      <c r="A570" s="53"/>
      <c r="B570" s="52"/>
      <c r="C570" s="59"/>
      <c r="D570" s="59"/>
      <c r="E570" s="59"/>
      <c r="F570" s="59"/>
      <c r="G570" s="59"/>
      <c r="H570" s="59"/>
      <c r="I570" s="59"/>
      <c r="J570" s="59"/>
      <c r="L570" s="59"/>
      <c r="M570" s="59"/>
      <c r="P570" s="59"/>
      <c r="Q570" s="61"/>
      <c r="R570" s="61"/>
      <c r="S570" s="61"/>
      <c r="T570" s="61"/>
      <c r="U570" s="61"/>
      <c r="V570" s="59"/>
      <c r="W570" s="59"/>
      <c r="X570" s="59"/>
      <c r="Y570" s="59"/>
      <c r="Z570" s="59"/>
      <c r="AA570" s="59"/>
      <c r="AB570" s="59"/>
      <c r="AC570" s="59"/>
      <c r="AD570" s="59"/>
      <c r="AE570" s="59"/>
      <c r="AF570" s="59"/>
      <c r="AG570" s="59"/>
      <c r="AH570" s="59"/>
      <c r="AI570" s="59"/>
      <c r="AJ570" s="59"/>
      <c r="AK570" s="59"/>
    </row>
    <row r="571" spans="1:37" x14ac:dyDescent="0.35">
      <c r="A571" s="53"/>
      <c r="B571" s="52"/>
      <c r="C571" s="59"/>
      <c r="D571" s="59"/>
      <c r="E571" s="59"/>
      <c r="F571" s="59"/>
      <c r="G571" s="59"/>
      <c r="H571" s="59"/>
      <c r="I571" s="59"/>
      <c r="J571" s="59"/>
      <c r="L571" s="59"/>
      <c r="M571" s="59"/>
      <c r="P571" s="59"/>
      <c r="Q571" s="61"/>
      <c r="R571" s="61"/>
      <c r="S571" s="61"/>
      <c r="T571" s="61"/>
      <c r="U571" s="61"/>
      <c r="V571" s="59"/>
      <c r="W571" s="59"/>
      <c r="X571" s="59"/>
      <c r="Y571" s="59"/>
      <c r="Z571" s="59"/>
      <c r="AA571" s="59"/>
      <c r="AB571" s="59"/>
      <c r="AC571" s="59"/>
      <c r="AD571" s="59"/>
      <c r="AE571" s="59"/>
      <c r="AF571" s="59"/>
      <c r="AG571" s="59"/>
      <c r="AH571" s="59"/>
      <c r="AI571" s="59"/>
      <c r="AJ571" s="59"/>
      <c r="AK571" s="59"/>
    </row>
    <row r="572" spans="1:37" x14ac:dyDescent="0.35">
      <c r="A572" s="53"/>
      <c r="B572" s="52"/>
      <c r="C572" s="59"/>
      <c r="D572" s="59"/>
      <c r="E572" s="59"/>
      <c r="F572" s="59"/>
      <c r="G572" s="59"/>
      <c r="H572" s="59"/>
      <c r="I572" s="59"/>
      <c r="J572" s="59"/>
      <c r="L572" s="59"/>
      <c r="M572" s="59"/>
      <c r="P572" s="59"/>
      <c r="Q572" s="61"/>
      <c r="R572" s="61"/>
      <c r="S572" s="61"/>
      <c r="T572" s="61"/>
      <c r="U572" s="61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</row>
    <row r="573" spans="1:37" x14ac:dyDescent="0.35">
      <c r="A573" s="53"/>
      <c r="B573" s="52"/>
      <c r="C573" s="59"/>
      <c r="D573" s="59"/>
      <c r="E573" s="59"/>
      <c r="F573" s="59"/>
      <c r="G573" s="59"/>
      <c r="H573" s="59"/>
      <c r="I573" s="59"/>
      <c r="J573" s="59"/>
      <c r="L573" s="59"/>
      <c r="M573" s="59"/>
      <c r="P573" s="59"/>
      <c r="Q573" s="61"/>
      <c r="R573" s="61"/>
      <c r="S573" s="61"/>
      <c r="T573" s="61"/>
      <c r="U573" s="61"/>
      <c r="V573" s="59"/>
      <c r="W573" s="59"/>
      <c r="X573" s="59"/>
      <c r="Y573" s="59"/>
      <c r="Z573" s="59"/>
      <c r="AA573" s="59"/>
      <c r="AB573" s="59"/>
      <c r="AC573" s="59"/>
      <c r="AD573" s="59"/>
      <c r="AE573" s="59"/>
      <c r="AF573" s="59"/>
      <c r="AG573" s="59"/>
      <c r="AH573" s="59"/>
      <c r="AI573" s="59"/>
      <c r="AJ573" s="59"/>
      <c r="AK573" s="59"/>
    </row>
    <row r="574" spans="1:37" x14ac:dyDescent="0.35">
      <c r="A574" s="53"/>
      <c r="B574" s="52"/>
      <c r="C574" s="59"/>
      <c r="D574" s="59"/>
      <c r="E574" s="59"/>
      <c r="F574" s="59"/>
      <c r="G574" s="59"/>
      <c r="H574" s="59"/>
      <c r="I574" s="59"/>
      <c r="J574" s="59"/>
      <c r="L574" s="59"/>
      <c r="M574" s="59"/>
      <c r="P574" s="59"/>
      <c r="Q574" s="61"/>
      <c r="R574" s="61"/>
      <c r="S574" s="61"/>
      <c r="T574" s="61"/>
      <c r="U574" s="61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</row>
    <row r="575" spans="1:37" x14ac:dyDescent="0.35">
      <c r="A575" s="53"/>
      <c r="B575" s="52"/>
      <c r="C575" s="59"/>
      <c r="D575" s="59"/>
      <c r="E575" s="59"/>
      <c r="F575" s="59"/>
      <c r="G575" s="59"/>
      <c r="H575" s="59"/>
      <c r="I575" s="59"/>
      <c r="J575" s="59"/>
      <c r="L575" s="59"/>
      <c r="M575" s="59"/>
      <c r="P575" s="59"/>
      <c r="Q575" s="61"/>
      <c r="R575" s="61"/>
      <c r="S575" s="61"/>
      <c r="T575" s="61"/>
      <c r="U575" s="61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</row>
    <row r="576" spans="1:37" x14ac:dyDescent="0.35">
      <c r="A576" s="53"/>
      <c r="B576" s="52"/>
      <c r="C576" s="59"/>
      <c r="D576" s="59"/>
      <c r="E576" s="59"/>
      <c r="F576" s="59"/>
      <c r="G576" s="59"/>
      <c r="H576" s="59"/>
      <c r="I576" s="59"/>
      <c r="J576" s="59"/>
      <c r="L576" s="59"/>
      <c r="M576" s="59"/>
      <c r="P576" s="59"/>
      <c r="Q576" s="61"/>
      <c r="R576" s="61"/>
      <c r="S576" s="61"/>
      <c r="T576" s="61"/>
      <c r="U576" s="61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</row>
    <row r="577" spans="1:37" x14ac:dyDescent="0.35">
      <c r="A577" s="53"/>
      <c r="B577" s="52"/>
      <c r="C577" s="59"/>
      <c r="D577" s="59"/>
      <c r="E577" s="59"/>
      <c r="F577" s="59"/>
      <c r="G577" s="59"/>
      <c r="H577" s="59"/>
      <c r="I577" s="59"/>
      <c r="J577" s="59"/>
      <c r="L577" s="59"/>
      <c r="M577" s="59"/>
      <c r="P577" s="59"/>
      <c r="Q577" s="61"/>
      <c r="R577" s="61"/>
      <c r="S577" s="61"/>
      <c r="T577" s="61"/>
      <c r="U577" s="61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</row>
    <row r="578" spans="1:37" x14ac:dyDescent="0.35">
      <c r="A578" s="53"/>
      <c r="B578" s="52"/>
      <c r="C578" s="59"/>
      <c r="D578" s="59"/>
      <c r="E578" s="59"/>
      <c r="F578" s="59"/>
      <c r="G578" s="59"/>
      <c r="H578" s="59"/>
      <c r="I578" s="59"/>
      <c r="J578" s="59"/>
      <c r="L578" s="59"/>
      <c r="M578" s="59"/>
      <c r="P578" s="59"/>
      <c r="Q578" s="61"/>
      <c r="R578" s="61"/>
      <c r="S578" s="61"/>
      <c r="T578" s="61"/>
      <c r="U578" s="61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</row>
    <row r="579" spans="1:37" x14ac:dyDescent="0.35">
      <c r="A579" s="53"/>
      <c r="B579" s="52"/>
      <c r="C579" s="59"/>
      <c r="D579" s="59"/>
      <c r="E579" s="59"/>
      <c r="F579" s="59"/>
      <c r="G579" s="59"/>
      <c r="H579" s="59"/>
      <c r="I579" s="59"/>
      <c r="J579" s="59"/>
      <c r="L579" s="59"/>
      <c r="M579" s="59"/>
      <c r="P579" s="59"/>
      <c r="Q579" s="61"/>
      <c r="R579" s="61"/>
      <c r="S579" s="61"/>
      <c r="T579" s="61"/>
      <c r="U579" s="61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</row>
    <row r="580" spans="1:37" x14ac:dyDescent="0.35">
      <c r="A580" s="53"/>
      <c r="B580" s="52"/>
      <c r="C580" s="59"/>
      <c r="D580" s="59"/>
      <c r="E580" s="59"/>
      <c r="F580" s="59"/>
      <c r="G580" s="59"/>
      <c r="H580" s="59"/>
      <c r="I580" s="59"/>
      <c r="J580" s="59"/>
      <c r="L580" s="59"/>
      <c r="M580" s="59"/>
      <c r="P580" s="59"/>
      <c r="Q580" s="61"/>
      <c r="R580" s="61"/>
      <c r="S580" s="61"/>
      <c r="T580" s="61"/>
      <c r="U580" s="61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</row>
    <row r="581" spans="1:37" x14ac:dyDescent="0.35">
      <c r="A581" s="53"/>
      <c r="B581" s="52"/>
      <c r="C581" s="59"/>
      <c r="D581" s="59"/>
      <c r="E581" s="59"/>
      <c r="F581" s="59"/>
      <c r="G581" s="59"/>
      <c r="H581" s="59"/>
      <c r="I581" s="59"/>
      <c r="J581" s="59"/>
      <c r="L581" s="59"/>
      <c r="M581" s="59"/>
      <c r="P581" s="59"/>
      <c r="Q581" s="61"/>
      <c r="R581" s="61"/>
      <c r="S581" s="61"/>
      <c r="T581" s="61"/>
      <c r="U581" s="61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</row>
    <row r="582" spans="1:37" x14ac:dyDescent="0.35">
      <c r="A582" s="53"/>
      <c r="B582" s="52"/>
      <c r="C582" s="59"/>
      <c r="D582" s="59"/>
      <c r="E582" s="59"/>
      <c r="F582" s="59"/>
      <c r="G582" s="59"/>
      <c r="H582" s="59"/>
      <c r="I582" s="59"/>
      <c r="J582" s="59"/>
      <c r="L582" s="59"/>
      <c r="M582" s="59"/>
      <c r="P582" s="59"/>
      <c r="Q582" s="61"/>
      <c r="R582" s="61"/>
      <c r="S582" s="61"/>
      <c r="T582" s="61"/>
      <c r="U582" s="61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</row>
    <row r="583" spans="1:37" x14ac:dyDescent="0.35">
      <c r="A583" s="53"/>
      <c r="B583" s="52"/>
      <c r="C583" s="59"/>
      <c r="D583" s="59"/>
      <c r="E583" s="59"/>
      <c r="F583" s="59"/>
      <c r="G583" s="59"/>
      <c r="H583" s="59"/>
      <c r="I583" s="59"/>
      <c r="J583" s="59"/>
      <c r="L583" s="59"/>
      <c r="M583" s="59"/>
      <c r="P583" s="59"/>
      <c r="Q583" s="61"/>
      <c r="R583" s="61"/>
      <c r="S583" s="61"/>
      <c r="T583" s="61"/>
      <c r="U583" s="61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</row>
    <row r="584" spans="1:37" x14ac:dyDescent="0.35">
      <c r="A584" s="53"/>
      <c r="B584" s="52"/>
      <c r="C584" s="59"/>
      <c r="D584" s="59"/>
      <c r="E584" s="59"/>
      <c r="F584" s="59"/>
      <c r="G584" s="59"/>
      <c r="H584" s="59"/>
      <c r="I584" s="59"/>
      <c r="J584" s="59"/>
      <c r="L584" s="59"/>
      <c r="M584" s="59"/>
      <c r="P584" s="59"/>
      <c r="Q584" s="61"/>
      <c r="R584" s="61"/>
      <c r="S584" s="61"/>
      <c r="T584" s="61"/>
      <c r="U584" s="61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</row>
    <row r="585" spans="1:37" x14ac:dyDescent="0.35">
      <c r="A585" s="53"/>
      <c r="B585" s="52"/>
      <c r="C585" s="59"/>
      <c r="D585" s="59"/>
      <c r="E585" s="59"/>
      <c r="F585" s="59"/>
      <c r="G585" s="59"/>
      <c r="H585" s="59"/>
      <c r="I585" s="59"/>
      <c r="J585" s="59"/>
      <c r="L585" s="59"/>
      <c r="M585" s="59"/>
      <c r="P585" s="59"/>
      <c r="Q585" s="61"/>
      <c r="R585" s="61"/>
      <c r="S585" s="61"/>
      <c r="T585" s="61"/>
      <c r="U585" s="61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</row>
    <row r="586" spans="1:37" x14ac:dyDescent="0.35">
      <c r="A586" s="53"/>
      <c r="B586" s="52"/>
      <c r="C586" s="59"/>
      <c r="D586" s="59"/>
      <c r="E586" s="59"/>
      <c r="F586" s="59"/>
      <c r="G586" s="59"/>
      <c r="H586" s="59"/>
      <c r="I586" s="59"/>
      <c r="J586" s="59"/>
      <c r="L586" s="59"/>
      <c r="M586" s="59"/>
      <c r="P586" s="59"/>
      <c r="Q586" s="61"/>
      <c r="R586" s="61"/>
      <c r="S586" s="61"/>
      <c r="T586" s="61"/>
      <c r="U586" s="61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</row>
    <row r="587" spans="1:37" x14ac:dyDescent="0.35">
      <c r="A587" s="53"/>
      <c r="B587" s="52"/>
      <c r="C587" s="59"/>
      <c r="D587" s="59"/>
      <c r="E587" s="59"/>
      <c r="F587" s="59"/>
      <c r="G587" s="59"/>
      <c r="H587" s="59"/>
      <c r="I587" s="59"/>
      <c r="J587" s="59"/>
      <c r="L587" s="59"/>
      <c r="M587" s="59"/>
      <c r="P587" s="59"/>
      <c r="Q587" s="61"/>
      <c r="R587" s="61"/>
      <c r="S587" s="61"/>
      <c r="T587" s="61"/>
      <c r="U587" s="61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</row>
    <row r="588" spans="1:37" x14ac:dyDescent="0.35">
      <c r="A588" s="53"/>
      <c r="B588" s="52"/>
      <c r="C588" s="59"/>
      <c r="D588" s="59"/>
      <c r="E588" s="59"/>
      <c r="F588" s="59"/>
      <c r="G588" s="59"/>
      <c r="H588" s="59"/>
      <c r="I588" s="59"/>
      <c r="J588" s="59"/>
      <c r="L588" s="59"/>
      <c r="M588" s="59"/>
      <c r="P588" s="59"/>
      <c r="Q588" s="61"/>
      <c r="R588" s="61"/>
      <c r="S588" s="61"/>
      <c r="T588" s="61"/>
      <c r="U588" s="61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</row>
    <row r="589" spans="1:37" x14ac:dyDescent="0.35">
      <c r="A589" s="53"/>
      <c r="B589" s="52"/>
      <c r="C589" s="59"/>
      <c r="D589" s="59"/>
      <c r="E589" s="59"/>
      <c r="F589" s="59"/>
      <c r="G589" s="59"/>
      <c r="H589" s="59"/>
      <c r="I589" s="59"/>
      <c r="J589" s="59"/>
      <c r="L589" s="59"/>
      <c r="M589" s="59"/>
      <c r="P589" s="59"/>
      <c r="Q589" s="61"/>
      <c r="R589" s="61"/>
      <c r="S589" s="61"/>
      <c r="T589" s="61"/>
      <c r="U589" s="61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</row>
    <row r="590" spans="1:37" x14ac:dyDescent="0.35">
      <c r="A590" s="53"/>
      <c r="B590" s="52"/>
      <c r="C590" s="59"/>
      <c r="D590" s="59"/>
      <c r="E590" s="59"/>
      <c r="F590" s="59"/>
      <c r="G590" s="59"/>
      <c r="H590" s="59"/>
      <c r="I590" s="59"/>
      <c r="J590" s="59"/>
      <c r="L590" s="59"/>
      <c r="M590" s="59"/>
      <c r="P590" s="59"/>
      <c r="Q590" s="61"/>
      <c r="R590" s="61"/>
      <c r="S590" s="61"/>
      <c r="T590" s="61"/>
      <c r="U590" s="61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</row>
    <row r="591" spans="1:37" x14ac:dyDescent="0.35">
      <c r="A591" s="53"/>
      <c r="B591" s="52"/>
      <c r="C591" s="59"/>
      <c r="D591" s="59"/>
      <c r="E591" s="59"/>
      <c r="F591" s="59"/>
      <c r="G591" s="59"/>
      <c r="H591" s="59"/>
      <c r="I591" s="59"/>
      <c r="J591" s="59"/>
      <c r="L591" s="59"/>
      <c r="M591" s="59"/>
      <c r="P591" s="59"/>
      <c r="Q591" s="61"/>
      <c r="R591" s="61"/>
      <c r="S591" s="61"/>
      <c r="T591" s="61"/>
      <c r="U591" s="61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</row>
    <row r="592" spans="1:37" x14ac:dyDescent="0.35">
      <c r="A592" s="53"/>
      <c r="B592" s="52"/>
      <c r="C592" s="59"/>
      <c r="D592" s="59"/>
      <c r="E592" s="59"/>
      <c r="F592" s="59"/>
      <c r="G592" s="59"/>
      <c r="H592" s="59"/>
      <c r="I592" s="59"/>
      <c r="J592" s="59"/>
      <c r="L592" s="59"/>
      <c r="M592" s="59"/>
      <c r="P592" s="59"/>
      <c r="Q592" s="61"/>
      <c r="R592" s="61"/>
      <c r="S592" s="61"/>
      <c r="T592" s="61"/>
      <c r="U592" s="61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</row>
    <row r="593" spans="1:37" x14ac:dyDescent="0.35">
      <c r="A593" s="53"/>
      <c r="B593" s="52"/>
      <c r="C593" s="59"/>
      <c r="D593" s="59"/>
      <c r="E593" s="59"/>
      <c r="F593" s="59"/>
      <c r="G593" s="59"/>
      <c r="H593" s="59"/>
      <c r="I593" s="59"/>
      <c r="J593" s="59"/>
      <c r="L593" s="59"/>
      <c r="M593" s="59"/>
      <c r="P593" s="59"/>
      <c r="Q593" s="61"/>
      <c r="R593" s="61"/>
      <c r="S593" s="61"/>
      <c r="T593" s="61"/>
      <c r="U593" s="61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</row>
    <row r="594" spans="1:37" x14ac:dyDescent="0.35">
      <c r="A594" s="53"/>
      <c r="B594" s="52"/>
      <c r="C594" s="59"/>
      <c r="D594" s="59"/>
      <c r="E594" s="59"/>
      <c r="F594" s="59"/>
      <c r="G594" s="59"/>
      <c r="H594" s="59"/>
      <c r="I594" s="59"/>
      <c r="J594" s="59"/>
      <c r="L594" s="59"/>
      <c r="M594" s="59"/>
      <c r="P594" s="59"/>
      <c r="Q594" s="61"/>
      <c r="R594" s="61"/>
      <c r="S594" s="61"/>
      <c r="T594" s="61"/>
      <c r="U594" s="61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</row>
    <row r="595" spans="1:37" x14ac:dyDescent="0.35">
      <c r="A595" s="53"/>
      <c r="B595" s="52"/>
      <c r="C595" s="59"/>
      <c r="D595" s="59"/>
      <c r="E595" s="59"/>
      <c r="F595" s="59"/>
      <c r="G595" s="59"/>
      <c r="H595" s="59"/>
      <c r="I595" s="59"/>
      <c r="J595" s="59"/>
      <c r="L595" s="59"/>
      <c r="M595" s="59"/>
      <c r="P595" s="59"/>
      <c r="Q595" s="61"/>
      <c r="R595" s="61"/>
      <c r="S595" s="61"/>
      <c r="T595" s="61"/>
      <c r="U595" s="61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</row>
    <row r="596" spans="1:37" x14ac:dyDescent="0.35">
      <c r="A596" s="53"/>
      <c r="B596" s="52"/>
      <c r="C596" s="59"/>
      <c r="D596" s="59"/>
      <c r="E596" s="59"/>
      <c r="F596" s="59"/>
      <c r="G596" s="59"/>
      <c r="H596" s="59"/>
      <c r="I596" s="59"/>
      <c r="J596" s="59"/>
      <c r="L596" s="59"/>
      <c r="M596" s="59"/>
      <c r="P596" s="59"/>
      <c r="Q596" s="61"/>
      <c r="R596" s="61"/>
      <c r="S596" s="61"/>
      <c r="T596" s="61"/>
      <c r="U596" s="61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</row>
    <row r="597" spans="1:37" x14ac:dyDescent="0.35">
      <c r="A597" s="53"/>
      <c r="B597" s="52"/>
      <c r="C597" s="59"/>
      <c r="D597" s="59"/>
      <c r="E597" s="59"/>
      <c r="F597" s="59"/>
      <c r="G597" s="59"/>
      <c r="H597" s="59"/>
      <c r="I597" s="59"/>
      <c r="J597" s="59"/>
      <c r="L597" s="59"/>
      <c r="M597" s="59"/>
      <c r="P597" s="59"/>
      <c r="Q597" s="61"/>
      <c r="R597" s="61"/>
      <c r="S597" s="61"/>
      <c r="T597" s="61"/>
      <c r="U597" s="61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</row>
    <row r="598" spans="1:37" x14ac:dyDescent="0.35">
      <c r="A598" s="53"/>
      <c r="B598" s="52"/>
      <c r="C598" s="59"/>
      <c r="D598" s="59"/>
      <c r="E598" s="59"/>
      <c r="F598" s="59"/>
      <c r="G598" s="59"/>
      <c r="H598" s="59"/>
      <c r="I598" s="59"/>
      <c r="J598" s="59"/>
      <c r="L598" s="59"/>
      <c r="M598" s="59"/>
      <c r="P598" s="59"/>
      <c r="Q598" s="61"/>
      <c r="R598" s="61"/>
      <c r="S598" s="61"/>
      <c r="T598" s="61"/>
      <c r="U598" s="61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</row>
    <row r="599" spans="1:37" x14ac:dyDescent="0.35">
      <c r="A599" s="53"/>
      <c r="B599" s="52"/>
      <c r="C599" s="59"/>
      <c r="D599" s="59"/>
      <c r="E599" s="59"/>
      <c r="F599" s="59"/>
      <c r="G599" s="59"/>
      <c r="H599" s="59"/>
      <c r="I599" s="59"/>
      <c r="J599" s="59"/>
      <c r="L599" s="59"/>
      <c r="M599" s="59"/>
      <c r="P599" s="59"/>
      <c r="Q599" s="61"/>
      <c r="R599" s="61"/>
      <c r="S599" s="61"/>
      <c r="T599" s="61"/>
      <c r="U599" s="61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</row>
    <row r="600" spans="1:37" x14ac:dyDescent="0.35">
      <c r="A600" s="53"/>
      <c r="B600" s="52"/>
      <c r="C600" s="59"/>
      <c r="D600" s="59"/>
      <c r="E600" s="59"/>
      <c r="F600" s="59"/>
      <c r="G600" s="59"/>
      <c r="H600" s="59"/>
      <c r="I600" s="59"/>
      <c r="J600" s="59"/>
      <c r="L600" s="59"/>
      <c r="M600" s="59"/>
      <c r="P600" s="59"/>
      <c r="Q600" s="61"/>
      <c r="R600" s="61"/>
      <c r="S600" s="61"/>
      <c r="T600" s="61"/>
      <c r="U600" s="61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</row>
    <row r="601" spans="1:37" x14ac:dyDescent="0.35">
      <c r="A601" s="53"/>
      <c r="B601" s="52"/>
      <c r="C601" s="59"/>
      <c r="D601" s="59"/>
      <c r="E601" s="59"/>
      <c r="F601" s="59"/>
      <c r="G601" s="59"/>
      <c r="H601" s="59"/>
      <c r="I601" s="59"/>
      <c r="J601" s="59"/>
      <c r="L601" s="59"/>
      <c r="M601" s="59"/>
      <c r="P601" s="59"/>
      <c r="Q601" s="61"/>
      <c r="R601" s="61"/>
      <c r="S601" s="61"/>
      <c r="T601" s="61"/>
      <c r="U601" s="61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</row>
    <row r="602" spans="1:37" x14ac:dyDescent="0.35">
      <c r="A602" s="53"/>
      <c r="B602" s="52"/>
      <c r="C602" s="59"/>
      <c r="D602" s="59"/>
      <c r="E602" s="59"/>
      <c r="F602" s="59"/>
      <c r="G602" s="59"/>
      <c r="H602" s="59"/>
      <c r="I602" s="59"/>
      <c r="J602" s="59"/>
      <c r="L602" s="59"/>
      <c r="M602" s="59"/>
      <c r="P602" s="59"/>
      <c r="Q602" s="61"/>
      <c r="R602" s="61"/>
      <c r="S602" s="61"/>
      <c r="T602" s="61"/>
      <c r="U602" s="61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</row>
    <row r="603" spans="1:37" x14ac:dyDescent="0.35">
      <c r="A603" s="53"/>
      <c r="B603" s="52"/>
      <c r="C603" s="59"/>
      <c r="D603" s="59"/>
      <c r="E603" s="59"/>
      <c r="F603" s="59"/>
      <c r="G603" s="59"/>
      <c r="H603" s="59"/>
      <c r="I603" s="59"/>
      <c r="J603" s="59"/>
      <c r="L603" s="59"/>
      <c r="M603" s="59"/>
      <c r="P603" s="59"/>
      <c r="Q603" s="61"/>
      <c r="R603" s="61"/>
      <c r="S603" s="61"/>
      <c r="T603" s="61"/>
      <c r="U603" s="61"/>
      <c r="V603" s="59"/>
      <c r="W603" s="59"/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</row>
    <row r="604" spans="1:37" x14ac:dyDescent="0.35">
      <c r="A604" s="53"/>
      <c r="B604" s="52"/>
      <c r="C604" s="59"/>
      <c r="D604" s="59"/>
      <c r="E604" s="59"/>
      <c r="F604" s="59"/>
      <c r="G604" s="59"/>
      <c r="H604" s="59"/>
      <c r="I604" s="59"/>
      <c r="J604" s="59"/>
      <c r="L604" s="59"/>
      <c r="M604" s="59"/>
      <c r="P604" s="59"/>
      <c r="Q604" s="61"/>
      <c r="R604" s="61"/>
      <c r="S604" s="61"/>
      <c r="T604" s="61"/>
      <c r="U604" s="61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</row>
    <row r="605" spans="1:37" x14ac:dyDescent="0.35">
      <c r="A605" s="53"/>
      <c r="B605" s="52"/>
      <c r="C605" s="59"/>
      <c r="D605" s="59"/>
      <c r="E605" s="59"/>
      <c r="F605" s="59"/>
      <c r="G605" s="59"/>
      <c r="H605" s="59"/>
      <c r="I605" s="59"/>
      <c r="J605" s="59"/>
      <c r="L605" s="59"/>
      <c r="M605" s="59"/>
      <c r="P605" s="59"/>
      <c r="Q605" s="61"/>
      <c r="R605" s="61"/>
      <c r="S605" s="61"/>
      <c r="T605" s="61"/>
      <c r="U605" s="61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</row>
    <row r="606" spans="1:37" x14ac:dyDescent="0.35">
      <c r="A606" s="53"/>
      <c r="B606" s="52"/>
      <c r="C606" s="59"/>
      <c r="D606" s="59"/>
      <c r="E606" s="59"/>
      <c r="F606" s="59"/>
      <c r="G606" s="59"/>
      <c r="H606" s="59"/>
      <c r="I606" s="59"/>
      <c r="J606" s="59"/>
      <c r="L606" s="59"/>
      <c r="M606" s="59"/>
      <c r="P606" s="59"/>
      <c r="Q606" s="61"/>
      <c r="R606" s="61"/>
      <c r="S606" s="61"/>
      <c r="T606" s="61"/>
      <c r="U606" s="61"/>
      <c r="V606" s="59"/>
      <c r="W606" s="59"/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</row>
    <row r="607" spans="1:37" x14ac:dyDescent="0.35">
      <c r="A607" s="53"/>
      <c r="B607" s="52"/>
      <c r="C607" s="59"/>
      <c r="D607" s="59"/>
      <c r="E607" s="59"/>
      <c r="F607" s="59"/>
      <c r="G607" s="59"/>
      <c r="H607" s="59"/>
      <c r="I607" s="59"/>
      <c r="J607" s="59"/>
      <c r="L607" s="59"/>
      <c r="M607" s="59"/>
      <c r="P607" s="59"/>
      <c r="Q607" s="61"/>
      <c r="R607" s="61"/>
      <c r="S607" s="61"/>
      <c r="T607" s="61"/>
      <c r="U607" s="61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</row>
    <row r="608" spans="1:37" x14ac:dyDescent="0.35">
      <c r="A608" s="53"/>
      <c r="B608" s="52"/>
      <c r="C608" s="59"/>
      <c r="D608" s="59"/>
      <c r="E608" s="59"/>
      <c r="F608" s="59"/>
      <c r="G608" s="59"/>
      <c r="H608" s="59"/>
      <c r="I608" s="59"/>
      <c r="J608" s="59"/>
      <c r="L608" s="59"/>
      <c r="M608" s="59"/>
      <c r="P608" s="59"/>
      <c r="Q608" s="61"/>
      <c r="R608" s="61"/>
      <c r="S608" s="61"/>
      <c r="T608" s="61"/>
      <c r="U608" s="61"/>
      <c r="V608" s="59"/>
      <c r="W608" s="59"/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</row>
    <row r="609" spans="1:37" x14ac:dyDescent="0.35">
      <c r="A609" s="53"/>
      <c r="B609" s="52"/>
      <c r="C609" s="59"/>
      <c r="D609" s="59"/>
      <c r="E609" s="59"/>
      <c r="F609" s="59"/>
      <c r="G609" s="59"/>
      <c r="H609" s="59"/>
      <c r="I609" s="59"/>
      <c r="J609" s="59"/>
      <c r="L609" s="59"/>
      <c r="M609" s="59"/>
      <c r="P609" s="59"/>
      <c r="Q609" s="61"/>
      <c r="R609" s="61"/>
      <c r="S609" s="61"/>
      <c r="T609" s="61"/>
      <c r="U609" s="61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</row>
    <row r="610" spans="1:37" x14ac:dyDescent="0.35">
      <c r="A610" s="53"/>
      <c r="B610" s="52"/>
      <c r="C610" s="59"/>
      <c r="D610" s="59"/>
      <c r="E610" s="59"/>
      <c r="F610" s="59"/>
      <c r="G610" s="59"/>
      <c r="H610" s="59"/>
      <c r="I610" s="59"/>
      <c r="J610" s="59"/>
      <c r="L610" s="59"/>
      <c r="M610" s="59"/>
      <c r="P610" s="59"/>
      <c r="Q610" s="61"/>
      <c r="R610" s="61"/>
      <c r="S610" s="61"/>
      <c r="T610" s="61"/>
      <c r="U610" s="61"/>
      <c r="V610" s="59"/>
      <c r="W610" s="59"/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</row>
    <row r="611" spans="1:37" x14ac:dyDescent="0.35">
      <c r="A611" s="53"/>
      <c r="B611" s="52"/>
      <c r="C611" s="59"/>
      <c r="D611" s="59"/>
      <c r="E611" s="59"/>
      <c r="F611" s="59"/>
      <c r="G611" s="59"/>
      <c r="H611" s="59"/>
      <c r="I611" s="59"/>
      <c r="J611" s="59"/>
      <c r="L611" s="59"/>
      <c r="M611" s="59"/>
      <c r="P611" s="59"/>
      <c r="Q611" s="61"/>
      <c r="R611" s="61"/>
      <c r="S611" s="61"/>
      <c r="T611" s="61"/>
      <c r="U611" s="61"/>
      <c r="V611" s="59"/>
      <c r="W611" s="59"/>
      <c r="X611" s="59"/>
      <c r="Y611" s="59"/>
      <c r="Z611" s="59"/>
      <c r="AA611" s="59"/>
      <c r="AB611" s="59"/>
      <c r="AC611" s="59"/>
      <c r="AD611" s="59"/>
      <c r="AE611" s="59"/>
      <c r="AF611" s="59"/>
      <c r="AG611" s="59"/>
      <c r="AH611" s="59"/>
      <c r="AI611" s="59"/>
      <c r="AJ611" s="59"/>
      <c r="AK611" s="59"/>
    </row>
    <row r="612" spans="1:37" x14ac:dyDescent="0.35">
      <c r="A612" s="53"/>
      <c r="B612" s="52"/>
      <c r="C612" s="59"/>
      <c r="D612" s="59"/>
      <c r="E612" s="59"/>
      <c r="F612" s="59"/>
      <c r="G612" s="59"/>
      <c r="H612" s="59"/>
      <c r="I612" s="59"/>
      <c r="J612" s="59"/>
      <c r="L612" s="59"/>
      <c r="M612" s="59"/>
      <c r="P612" s="59"/>
      <c r="Q612" s="61"/>
      <c r="R612" s="61"/>
      <c r="S612" s="61"/>
      <c r="T612" s="61"/>
      <c r="U612" s="61"/>
      <c r="V612" s="59"/>
      <c r="W612" s="59"/>
      <c r="X612" s="59"/>
      <c r="Y612" s="59"/>
      <c r="Z612" s="59"/>
      <c r="AA612" s="59"/>
      <c r="AB612" s="59"/>
      <c r="AC612" s="59"/>
      <c r="AD612" s="59"/>
      <c r="AE612" s="59"/>
      <c r="AF612" s="59"/>
      <c r="AG612" s="59"/>
      <c r="AH612" s="59"/>
      <c r="AI612" s="59"/>
      <c r="AJ612" s="59"/>
      <c r="AK612" s="59"/>
    </row>
    <row r="613" spans="1:37" x14ac:dyDescent="0.35">
      <c r="A613" s="53"/>
      <c r="B613" s="52"/>
      <c r="C613" s="59"/>
      <c r="D613" s="59"/>
      <c r="E613" s="59"/>
      <c r="F613" s="59"/>
      <c r="G613" s="59"/>
      <c r="H613" s="59"/>
      <c r="I613" s="59"/>
      <c r="J613" s="59"/>
      <c r="L613" s="59"/>
      <c r="M613" s="59"/>
      <c r="P613" s="59"/>
      <c r="Q613" s="61"/>
      <c r="R613" s="61"/>
      <c r="S613" s="61"/>
      <c r="T613" s="61"/>
      <c r="U613" s="61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</row>
    <row r="614" spans="1:37" x14ac:dyDescent="0.35">
      <c r="A614" s="53"/>
      <c r="B614" s="52"/>
      <c r="C614" s="59"/>
      <c r="D614" s="59"/>
      <c r="E614" s="59"/>
      <c r="F614" s="59"/>
      <c r="G614" s="59"/>
      <c r="H614" s="59"/>
      <c r="I614" s="59"/>
      <c r="J614" s="59"/>
      <c r="L614" s="59"/>
      <c r="M614" s="59"/>
      <c r="P614" s="59"/>
      <c r="Q614" s="61"/>
      <c r="R614" s="61"/>
      <c r="S614" s="61"/>
      <c r="T614" s="61"/>
      <c r="U614" s="61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</row>
    <row r="615" spans="1:37" x14ac:dyDescent="0.35">
      <c r="A615" s="53"/>
      <c r="B615" s="52"/>
      <c r="C615" s="59"/>
      <c r="D615" s="59"/>
      <c r="E615" s="59"/>
      <c r="F615" s="59"/>
      <c r="G615" s="59"/>
      <c r="H615" s="59"/>
      <c r="I615" s="59"/>
      <c r="J615" s="59"/>
      <c r="L615" s="59"/>
      <c r="M615" s="59"/>
      <c r="P615" s="59"/>
      <c r="Q615" s="61"/>
      <c r="R615" s="61"/>
      <c r="S615" s="61"/>
      <c r="T615" s="61"/>
      <c r="U615" s="61"/>
      <c r="V615" s="59"/>
      <c r="W615" s="59"/>
      <c r="X615" s="59"/>
      <c r="Y615" s="59"/>
      <c r="Z615" s="59"/>
      <c r="AA615" s="59"/>
      <c r="AB615" s="59"/>
      <c r="AC615" s="59"/>
      <c r="AD615" s="59"/>
      <c r="AE615" s="59"/>
      <c r="AF615" s="59"/>
      <c r="AG615" s="59"/>
      <c r="AH615" s="59"/>
      <c r="AI615" s="59"/>
      <c r="AJ615" s="59"/>
      <c r="AK615" s="59"/>
    </row>
    <row r="616" spans="1:37" x14ac:dyDescent="0.35">
      <c r="A616" s="53"/>
      <c r="B616" s="52"/>
      <c r="C616" s="59"/>
      <c r="D616" s="59"/>
      <c r="E616" s="59"/>
      <c r="F616" s="59"/>
      <c r="G616" s="59"/>
      <c r="H616" s="59"/>
      <c r="I616" s="59"/>
      <c r="J616" s="59"/>
      <c r="L616" s="59"/>
      <c r="M616" s="59"/>
      <c r="P616" s="59"/>
      <c r="Q616" s="61"/>
      <c r="R616" s="61"/>
      <c r="S616" s="61"/>
      <c r="T616" s="61"/>
      <c r="U616" s="61"/>
      <c r="V616" s="59"/>
      <c r="W616" s="59"/>
      <c r="X616" s="59"/>
      <c r="Y616" s="59"/>
      <c r="Z616" s="59"/>
      <c r="AA616" s="59"/>
      <c r="AB616" s="59"/>
      <c r="AC616" s="59"/>
      <c r="AD616" s="59"/>
      <c r="AE616" s="59"/>
      <c r="AF616" s="59"/>
      <c r="AG616" s="59"/>
      <c r="AH616" s="59"/>
      <c r="AI616" s="59"/>
      <c r="AJ616" s="59"/>
      <c r="AK616" s="59"/>
    </row>
    <row r="617" spans="1:37" x14ac:dyDescent="0.35">
      <c r="A617" s="53"/>
      <c r="B617" s="52"/>
      <c r="C617" s="59"/>
      <c r="D617" s="59"/>
      <c r="E617" s="59"/>
      <c r="F617" s="59"/>
      <c r="G617" s="59"/>
      <c r="H617" s="59"/>
      <c r="I617" s="59"/>
      <c r="J617" s="59"/>
      <c r="L617" s="59"/>
      <c r="M617" s="59"/>
      <c r="P617" s="59"/>
      <c r="Q617" s="61"/>
      <c r="R617" s="61"/>
      <c r="S617" s="61"/>
      <c r="T617" s="61"/>
      <c r="U617" s="61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</row>
    <row r="618" spans="1:37" x14ac:dyDescent="0.35">
      <c r="A618" s="53"/>
      <c r="B618" s="52"/>
      <c r="C618" s="59"/>
      <c r="D618" s="59"/>
      <c r="E618" s="59"/>
      <c r="F618" s="59"/>
      <c r="G618" s="59"/>
      <c r="H618" s="59"/>
      <c r="I618" s="59"/>
      <c r="J618" s="59"/>
      <c r="L618" s="59"/>
      <c r="M618" s="59"/>
      <c r="P618" s="59"/>
      <c r="Q618" s="61"/>
      <c r="R618" s="61"/>
      <c r="S618" s="61"/>
      <c r="T618" s="61"/>
      <c r="U618" s="61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</row>
    <row r="619" spans="1:37" x14ac:dyDescent="0.35">
      <c r="A619" s="53"/>
      <c r="B619" s="52"/>
      <c r="C619" s="59"/>
      <c r="D619" s="59"/>
      <c r="E619" s="59"/>
      <c r="F619" s="59"/>
      <c r="G619" s="59"/>
      <c r="H619" s="59"/>
      <c r="I619" s="59"/>
      <c r="J619" s="59"/>
      <c r="L619" s="59"/>
      <c r="M619" s="59"/>
      <c r="P619" s="59"/>
      <c r="Q619" s="61"/>
      <c r="R619" s="61"/>
      <c r="S619" s="61"/>
      <c r="T619" s="61"/>
      <c r="U619" s="61"/>
      <c r="V619" s="59"/>
      <c r="W619" s="59"/>
      <c r="X619" s="59"/>
      <c r="Y619" s="59"/>
      <c r="Z619" s="59"/>
      <c r="AA619" s="59"/>
      <c r="AB619" s="59"/>
      <c r="AC619" s="59"/>
      <c r="AD619" s="59"/>
      <c r="AE619" s="59"/>
      <c r="AF619" s="59"/>
      <c r="AG619" s="59"/>
      <c r="AH619" s="59"/>
      <c r="AI619" s="59"/>
      <c r="AJ619" s="59"/>
      <c r="AK619" s="59"/>
    </row>
    <row r="620" spans="1:37" x14ac:dyDescent="0.35">
      <c r="A620" s="53"/>
      <c r="B620" s="52"/>
      <c r="C620" s="59"/>
      <c r="D620" s="59"/>
      <c r="E620" s="59"/>
      <c r="F620" s="59"/>
      <c r="G620" s="59"/>
      <c r="H620" s="59"/>
      <c r="I620" s="59"/>
      <c r="J620" s="59"/>
      <c r="L620" s="59"/>
      <c r="M620" s="59"/>
      <c r="P620" s="59"/>
      <c r="Q620" s="61"/>
      <c r="R620" s="61"/>
      <c r="S620" s="61"/>
      <c r="T620" s="61"/>
      <c r="U620" s="61"/>
      <c r="V620" s="59"/>
      <c r="W620" s="59"/>
      <c r="X620" s="59"/>
      <c r="Y620" s="59"/>
      <c r="Z620" s="59"/>
      <c r="AA620" s="59"/>
      <c r="AB620" s="59"/>
      <c r="AC620" s="59"/>
      <c r="AD620" s="59"/>
      <c r="AE620" s="59"/>
      <c r="AF620" s="59"/>
      <c r="AG620" s="59"/>
      <c r="AH620" s="59"/>
      <c r="AI620" s="59"/>
      <c r="AJ620" s="59"/>
      <c r="AK620" s="59"/>
    </row>
    <row r="621" spans="1:37" x14ac:dyDescent="0.35">
      <c r="A621" s="53"/>
      <c r="B621" s="52"/>
      <c r="C621" s="59"/>
      <c r="D621" s="59"/>
      <c r="E621" s="59"/>
      <c r="F621" s="59"/>
      <c r="G621" s="59"/>
      <c r="H621" s="59"/>
      <c r="I621" s="59"/>
      <c r="J621" s="59"/>
      <c r="L621" s="59"/>
      <c r="M621" s="59"/>
      <c r="P621" s="59"/>
      <c r="Q621" s="61"/>
      <c r="R621" s="61"/>
      <c r="S621" s="61"/>
      <c r="T621" s="61"/>
      <c r="U621" s="61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</row>
    <row r="622" spans="1:37" x14ac:dyDescent="0.35">
      <c r="A622" s="53"/>
      <c r="B622" s="52"/>
      <c r="C622" s="59"/>
      <c r="D622" s="59"/>
      <c r="E622" s="59"/>
      <c r="F622" s="59"/>
      <c r="G622" s="59"/>
      <c r="H622" s="59"/>
      <c r="I622" s="59"/>
      <c r="J622" s="59"/>
      <c r="L622" s="59"/>
      <c r="M622" s="59"/>
      <c r="P622" s="59"/>
      <c r="Q622" s="61"/>
      <c r="R622" s="61"/>
      <c r="S622" s="61"/>
      <c r="T622" s="61"/>
      <c r="U622" s="61"/>
      <c r="V622" s="59"/>
      <c r="W622" s="59"/>
      <c r="X622" s="59"/>
      <c r="Y622" s="59"/>
      <c r="Z622" s="59"/>
      <c r="AA622" s="59"/>
      <c r="AB622" s="59"/>
      <c r="AC622" s="59"/>
      <c r="AD622" s="59"/>
      <c r="AE622" s="59"/>
      <c r="AF622" s="59"/>
      <c r="AG622" s="59"/>
      <c r="AH622" s="59"/>
      <c r="AI622" s="59"/>
      <c r="AJ622" s="59"/>
      <c r="AK622" s="59"/>
    </row>
    <row r="623" spans="1:37" x14ac:dyDescent="0.35">
      <c r="A623" s="53"/>
      <c r="B623" s="52"/>
      <c r="C623" s="59"/>
      <c r="D623" s="59"/>
      <c r="E623" s="59"/>
      <c r="F623" s="59"/>
      <c r="G623" s="59"/>
      <c r="H623" s="59"/>
      <c r="I623" s="59"/>
      <c r="J623" s="59"/>
      <c r="L623" s="59"/>
      <c r="M623" s="59"/>
      <c r="P623" s="59"/>
      <c r="Q623" s="61"/>
      <c r="R623" s="61"/>
      <c r="S623" s="61"/>
      <c r="T623" s="61"/>
      <c r="U623" s="61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</row>
    <row r="624" spans="1:37" x14ac:dyDescent="0.35">
      <c r="A624" s="53"/>
      <c r="B624" s="52"/>
      <c r="C624" s="59"/>
      <c r="D624" s="59"/>
      <c r="E624" s="59"/>
      <c r="F624" s="59"/>
      <c r="G624" s="59"/>
      <c r="H624" s="59"/>
      <c r="I624" s="59"/>
      <c r="J624" s="59"/>
      <c r="L624" s="59"/>
      <c r="M624" s="59"/>
      <c r="P624" s="59"/>
      <c r="Q624" s="61"/>
      <c r="R624" s="61"/>
      <c r="S624" s="61"/>
      <c r="T624" s="61"/>
      <c r="U624" s="61"/>
      <c r="V624" s="59"/>
      <c r="W624" s="59"/>
      <c r="X624" s="59"/>
      <c r="Y624" s="59"/>
      <c r="Z624" s="59"/>
      <c r="AA624" s="59"/>
      <c r="AB624" s="59"/>
      <c r="AC624" s="59"/>
      <c r="AD624" s="59"/>
      <c r="AE624" s="59"/>
      <c r="AF624" s="59"/>
      <c r="AG624" s="59"/>
      <c r="AH624" s="59"/>
      <c r="AI624" s="59"/>
      <c r="AJ624" s="59"/>
      <c r="AK624" s="59"/>
    </row>
    <row r="625" spans="1:37" x14ac:dyDescent="0.35">
      <c r="A625" s="53"/>
      <c r="B625" s="52"/>
      <c r="C625" s="59"/>
      <c r="D625" s="59"/>
      <c r="E625" s="59"/>
      <c r="F625" s="59"/>
      <c r="G625" s="59"/>
      <c r="H625" s="59"/>
      <c r="I625" s="59"/>
      <c r="J625" s="59"/>
      <c r="L625" s="59"/>
      <c r="M625" s="59"/>
      <c r="P625" s="59"/>
      <c r="Q625" s="61"/>
      <c r="R625" s="61"/>
      <c r="S625" s="61"/>
      <c r="T625" s="61"/>
      <c r="U625" s="61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</row>
    <row r="626" spans="1:37" x14ac:dyDescent="0.35">
      <c r="A626" s="53"/>
      <c r="B626" s="52"/>
      <c r="C626" s="59"/>
      <c r="D626" s="59"/>
      <c r="E626" s="59"/>
      <c r="F626" s="59"/>
      <c r="G626" s="59"/>
      <c r="H626" s="59"/>
      <c r="I626" s="59"/>
      <c r="J626" s="59"/>
      <c r="L626" s="59"/>
      <c r="M626" s="59"/>
      <c r="P626" s="59"/>
      <c r="Q626" s="61"/>
      <c r="R626" s="61"/>
      <c r="S626" s="61"/>
      <c r="T626" s="61"/>
      <c r="U626" s="61"/>
      <c r="V626" s="59"/>
      <c r="W626" s="59"/>
      <c r="X626" s="59"/>
      <c r="Y626" s="59"/>
      <c r="Z626" s="59"/>
      <c r="AA626" s="59"/>
      <c r="AB626" s="59"/>
      <c r="AC626" s="59"/>
      <c r="AD626" s="59"/>
      <c r="AE626" s="59"/>
      <c r="AF626" s="59"/>
      <c r="AG626" s="59"/>
      <c r="AH626" s="59"/>
      <c r="AI626" s="59"/>
      <c r="AJ626" s="59"/>
      <c r="AK626" s="59"/>
    </row>
    <row r="627" spans="1:37" x14ac:dyDescent="0.35">
      <c r="A627" s="53"/>
      <c r="B627" s="52"/>
      <c r="C627" s="59"/>
      <c r="D627" s="59"/>
      <c r="E627" s="59"/>
      <c r="F627" s="59"/>
      <c r="G627" s="59"/>
      <c r="H627" s="59"/>
      <c r="I627" s="59"/>
      <c r="J627" s="59"/>
      <c r="L627" s="59"/>
      <c r="M627" s="59"/>
      <c r="P627" s="59"/>
      <c r="Q627" s="61"/>
      <c r="R627" s="61"/>
      <c r="S627" s="61"/>
      <c r="T627" s="61"/>
      <c r="U627" s="61"/>
      <c r="V627" s="59"/>
      <c r="W627" s="59"/>
      <c r="X627" s="59"/>
      <c r="Y627" s="59"/>
      <c r="Z627" s="59"/>
      <c r="AA627" s="59"/>
      <c r="AB627" s="59"/>
      <c r="AC627" s="59"/>
      <c r="AD627" s="59"/>
      <c r="AE627" s="59"/>
      <c r="AF627" s="59"/>
      <c r="AG627" s="59"/>
      <c r="AH627" s="59"/>
      <c r="AI627" s="59"/>
      <c r="AJ627" s="59"/>
      <c r="AK627" s="59"/>
    </row>
    <row r="628" spans="1:37" x14ac:dyDescent="0.35">
      <c r="A628" s="53"/>
      <c r="B628" s="52"/>
      <c r="C628" s="59"/>
      <c r="D628" s="59"/>
      <c r="E628" s="59"/>
      <c r="F628" s="59"/>
      <c r="G628" s="59"/>
      <c r="H628" s="59"/>
      <c r="I628" s="59"/>
      <c r="J628" s="59"/>
      <c r="L628" s="59"/>
      <c r="M628" s="59"/>
      <c r="P628" s="59"/>
      <c r="Q628" s="61"/>
      <c r="R628" s="61"/>
      <c r="S628" s="61"/>
      <c r="T628" s="61"/>
      <c r="U628" s="61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</row>
    <row r="629" spans="1:37" x14ac:dyDescent="0.35">
      <c r="A629" s="53"/>
      <c r="B629" s="52"/>
      <c r="C629" s="59"/>
      <c r="D629" s="59"/>
      <c r="E629" s="59"/>
      <c r="F629" s="59"/>
      <c r="G629" s="59"/>
      <c r="H629" s="59"/>
      <c r="I629" s="59"/>
      <c r="J629" s="59"/>
      <c r="L629" s="59"/>
      <c r="M629" s="59"/>
      <c r="P629" s="59"/>
      <c r="Q629" s="61"/>
      <c r="R629" s="61"/>
      <c r="S629" s="61"/>
      <c r="T629" s="61"/>
      <c r="U629" s="61"/>
      <c r="V629" s="59"/>
      <c r="W629" s="59"/>
      <c r="X629" s="59"/>
      <c r="Y629" s="59"/>
      <c r="Z629" s="59"/>
      <c r="AA629" s="59"/>
      <c r="AB629" s="59"/>
      <c r="AC629" s="59"/>
      <c r="AD629" s="59"/>
      <c r="AE629" s="59"/>
      <c r="AF629" s="59"/>
      <c r="AG629" s="59"/>
      <c r="AH629" s="59"/>
      <c r="AI629" s="59"/>
      <c r="AJ629" s="59"/>
      <c r="AK629" s="59"/>
    </row>
    <row r="630" spans="1:37" x14ac:dyDescent="0.35">
      <c r="A630" s="53"/>
      <c r="B630" s="52"/>
      <c r="C630" s="59"/>
      <c r="D630" s="59"/>
      <c r="E630" s="59"/>
      <c r="F630" s="59"/>
      <c r="G630" s="59"/>
      <c r="H630" s="59"/>
      <c r="I630" s="59"/>
      <c r="J630" s="59"/>
      <c r="L630" s="59"/>
      <c r="M630" s="59"/>
      <c r="P630" s="59"/>
      <c r="Q630" s="61"/>
      <c r="R630" s="61"/>
      <c r="S630" s="61"/>
      <c r="T630" s="61"/>
      <c r="U630" s="61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</row>
    <row r="631" spans="1:37" x14ac:dyDescent="0.35">
      <c r="A631" s="53"/>
      <c r="B631" s="52"/>
      <c r="C631" s="59"/>
      <c r="D631" s="59"/>
      <c r="E631" s="59"/>
      <c r="F631" s="59"/>
      <c r="G631" s="59"/>
      <c r="H631" s="59"/>
      <c r="I631" s="59"/>
      <c r="J631" s="59"/>
      <c r="L631" s="59"/>
      <c r="M631" s="59"/>
      <c r="P631" s="59"/>
      <c r="Q631" s="61"/>
      <c r="R631" s="61"/>
      <c r="S631" s="61"/>
      <c r="T631" s="61"/>
      <c r="U631" s="61"/>
      <c r="V631" s="59"/>
      <c r="W631" s="59"/>
      <c r="X631" s="59"/>
      <c r="Y631" s="59"/>
      <c r="Z631" s="59"/>
      <c r="AA631" s="59"/>
      <c r="AB631" s="59"/>
      <c r="AC631" s="59"/>
      <c r="AD631" s="59"/>
      <c r="AE631" s="59"/>
      <c r="AF631" s="59"/>
      <c r="AG631" s="59"/>
      <c r="AH631" s="59"/>
      <c r="AI631" s="59"/>
      <c r="AJ631" s="59"/>
      <c r="AK631" s="59"/>
    </row>
    <row r="632" spans="1:37" x14ac:dyDescent="0.35">
      <c r="A632" s="53"/>
      <c r="B632" s="52"/>
      <c r="C632" s="59"/>
      <c r="D632" s="59"/>
      <c r="E632" s="59"/>
      <c r="F632" s="59"/>
      <c r="G632" s="59"/>
      <c r="H632" s="59"/>
      <c r="I632" s="59"/>
      <c r="J632" s="59"/>
      <c r="L632" s="59"/>
      <c r="M632" s="59"/>
      <c r="P632" s="59"/>
      <c r="Q632" s="61"/>
      <c r="R632" s="61"/>
      <c r="S632" s="61"/>
      <c r="T632" s="61"/>
      <c r="U632" s="61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</row>
    <row r="633" spans="1:37" x14ac:dyDescent="0.35">
      <c r="A633" s="53"/>
      <c r="B633" s="52"/>
      <c r="C633" s="59"/>
      <c r="D633" s="59"/>
      <c r="E633" s="59"/>
      <c r="F633" s="59"/>
      <c r="G633" s="59"/>
      <c r="H633" s="59"/>
      <c r="I633" s="59"/>
      <c r="J633" s="59"/>
      <c r="L633" s="59"/>
      <c r="M633" s="59"/>
      <c r="P633" s="59"/>
      <c r="Q633" s="61"/>
      <c r="R633" s="61"/>
      <c r="S633" s="61"/>
      <c r="T633" s="61"/>
      <c r="U633" s="61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</row>
    <row r="634" spans="1:37" x14ac:dyDescent="0.35">
      <c r="A634" s="53"/>
      <c r="B634" s="52"/>
      <c r="C634" s="59"/>
      <c r="D634" s="59"/>
      <c r="E634" s="59"/>
      <c r="F634" s="59"/>
      <c r="G634" s="59"/>
      <c r="H634" s="59"/>
      <c r="I634" s="59"/>
      <c r="J634" s="59"/>
      <c r="L634" s="59"/>
      <c r="M634" s="59"/>
      <c r="P634" s="59"/>
      <c r="Q634" s="61"/>
      <c r="R634" s="61"/>
      <c r="S634" s="61"/>
      <c r="T634" s="61"/>
      <c r="U634" s="61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</row>
    <row r="635" spans="1:37" x14ac:dyDescent="0.35">
      <c r="A635" s="53"/>
      <c r="B635" s="52"/>
      <c r="C635" s="59"/>
      <c r="D635" s="59"/>
      <c r="E635" s="59"/>
      <c r="F635" s="59"/>
      <c r="G635" s="59"/>
      <c r="H635" s="59"/>
      <c r="I635" s="59"/>
      <c r="J635" s="59"/>
      <c r="L635" s="59"/>
      <c r="M635" s="59"/>
      <c r="P635" s="59"/>
      <c r="Q635" s="61"/>
      <c r="R635" s="61"/>
      <c r="S635" s="61"/>
      <c r="T635" s="61"/>
      <c r="U635" s="61"/>
      <c r="V635" s="59"/>
      <c r="W635" s="59"/>
      <c r="X635" s="59"/>
      <c r="Y635" s="59"/>
      <c r="Z635" s="59"/>
      <c r="AA635" s="59"/>
      <c r="AB635" s="59"/>
      <c r="AC635" s="59"/>
      <c r="AD635" s="59"/>
      <c r="AE635" s="59"/>
      <c r="AF635" s="59"/>
      <c r="AG635" s="59"/>
      <c r="AH635" s="59"/>
      <c r="AI635" s="59"/>
      <c r="AJ635" s="59"/>
      <c r="AK635" s="59"/>
    </row>
    <row r="636" spans="1:37" x14ac:dyDescent="0.35">
      <c r="A636" s="53"/>
      <c r="B636" s="52"/>
      <c r="C636" s="59"/>
      <c r="D636" s="59"/>
      <c r="E636" s="59"/>
      <c r="F636" s="59"/>
      <c r="G636" s="59"/>
      <c r="H636" s="59"/>
      <c r="I636" s="59"/>
      <c r="J636" s="59"/>
      <c r="L636" s="59"/>
      <c r="M636" s="59"/>
      <c r="P636" s="59"/>
      <c r="Q636" s="61"/>
      <c r="R636" s="61"/>
      <c r="S636" s="61"/>
      <c r="T636" s="61"/>
      <c r="U636" s="61"/>
      <c r="V636" s="59"/>
      <c r="W636" s="59"/>
      <c r="X636" s="59"/>
      <c r="Y636" s="59"/>
      <c r="Z636" s="59"/>
      <c r="AA636" s="59"/>
      <c r="AB636" s="59"/>
      <c r="AC636" s="59"/>
      <c r="AD636" s="59"/>
      <c r="AE636" s="59"/>
      <c r="AF636" s="59"/>
      <c r="AG636" s="59"/>
      <c r="AH636" s="59"/>
      <c r="AI636" s="59"/>
      <c r="AJ636" s="59"/>
      <c r="AK636" s="59"/>
    </row>
    <row r="637" spans="1:37" x14ac:dyDescent="0.35">
      <c r="A637" s="53"/>
      <c r="B637" s="52"/>
      <c r="C637" s="59"/>
      <c r="D637" s="59"/>
      <c r="E637" s="59"/>
      <c r="F637" s="59"/>
      <c r="G637" s="59"/>
      <c r="H637" s="59"/>
      <c r="I637" s="59"/>
      <c r="J637" s="59"/>
      <c r="L637" s="59"/>
      <c r="M637" s="59"/>
      <c r="P637" s="59"/>
      <c r="Q637" s="61"/>
      <c r="R637" s="61"/>
      <c r="S637" s="61"/>
      <c r="T637" s="61"/>
      <c r="U637" s="61"/>
      <c r="V637" s="59"/>
      <c r="W637" s="59"/>
      <c r="X637" s="59"/>
      <c r="Y637" s="59"/>
      <c r="Z637" s="59"/>
      <c r="AA637" s="59"/>
      <c r="AB637" s="59"/>
      <c r="AC637" s="59"/>
      <c r="AD637" s="59"/>
      <c r="AE637" s="59"/>
      <c r="AF637" s="59"/>
      <c r="AG637" s="59"/>
      <c r="AH637" s="59"/>
      <c r="AI637" s="59"/>
      <c r="AJ637" s="59"/>
      <c r="AK637" s="59"/>
    </row>
    <row r="638" spans="1:37" x14ac:dyDescent="0.35">
      <c r="A638" s="53"/>
      <c r="B638" s="52"/>
      <c r="C638" s="59"/>
      <c r="D638" s="59"/>
      <c r="E638" s="59"/>
      <c r="F638" s="59"/>
      <c r="G638" s="59"/>
      <c r="H638" s="59"/>
      <c r="I638" s="59"/>
      <c r="J638" s="59"/>
      <c r="L638" s="59"/>
      <c r="M638" s="59"/>
      <c r="P638" s="59"/>
      <c r="Q638" s="61"/>
      <c r="R638" s="61"/>
      <c r="S638" s="61"/>
      <c r="T638" s="61"/>
      <c r="U638" s="61"/>
      <c r="V638" s="59"/>
      <c r="W638" s="59"/>
      <c r="X638" s="59"/>
      <c r="Y638" s="59"/>
      <c r="Z638" s="59"/>
      <c r="AA638" s="59"/>
      <c r="AB638" s="59"/>
      <c r="AC638" s="59"/>
      <c r="AD638" s="59"/>
      <c r="AE638" s="59"/>
      <c r="AF638" s="59"/>
      <c r="AG638" s="59"/>
      <c r="AH638" s="59"/>
      <c r="AI638" s="59"/>
      <c r="AJ638" s="59"/>
      <c r="AK638" s="59"/>
    </row>
    <row r="639" spans="1:37" x14ac:dyDescent="0.35">
      <c r="A639" s="53"/>
      <c r="B639" s="52"/>
      <c r="C639" s="59"/>
      <c r="D639" s="59"/>
      <c r="E639" s="59"/>
      <c r="F639" s="59"/>
      <c r="G639" s="59"/>
      <c r="H639" s="59"/>
      <c r="I639" s="59"/>
      <c r="J639" s="59"/>
      <c r="L639" s="59"/>
      <c r="M639" s="59"/>
      <c r="P639" s="59"/>
      <c r="Q639" s="61"/>
      <c r="R639" s="61"/>
      <c r="S639" s="61"/>
      <c r="T639" s="61"/>
      <c r="U639" s="61"/>
      <c r="V639" s="59"/>
      <c r="W639" s="59"/>
      <c r="X639" s="59"/>
      <c r="Y639" s="59"/>
      <c r="Z639" s="59"/>
      <c r="AA639" s="59"/>
      <c r="AB639" s="59"/>
      <c r="AC639" s="59"/>
      <c r="AD639" s="59"/>
      <c r="AE639" s="59"/>
      <c r="AF639" s="59"/>
      <c r="AG639" s="59"/>
      <c r="AH639" s="59"/>
      <c r="AI639" s="59"/>
      <c r="AJ639" s="59"/>
      <c r="AK639" s="59"/>
    </row>
    <row r="640" spans="1:37" x14ac:dyDescent="0.35">
      <c r="A640" s="53"/>
      <c r="B640" s="52"/>
      <c r="C640" s="59"/>
      <c r="D640" s="59"/>
      <c r="E640" s="59"/>
      <c r="F640" s="59"/>
      <c r="G640" s="59"/>
      <c r="H640" s="59"/>
      <c r="I640" s="59"/>
      <c r="J640" s="59"/>
      <c r="L640" s="59"/>
      <c r="M640" s="59"/>
      <c r="P640" s="59"/>
      <c r="Q640" s="61"/>
      <c r="R640" s="61"/>
      <c r="S640" s="61"/>
      <c r="T640" s="61"/>
      <c r="U640" s="61"/>
      <c r="V640" s="59"/>
      <c r="W640" s="59"/>
      <c r="X640" s="59"/>
      <c r="Y640" s="59"/>
      <c r="Z640" s="59"/>
      <c r="AA640" s="59"/>
      <c r="AB640" s="59"/>
      <c r="AC640" s="59"/>
      <c r="AD640" s="59"/>
      <c r="AE640" s="59"/>
      <c r="AF640" s="59"/>
      <c r="AG640" s="59"/>
      <c r="AH640" s="59"/>
      <c r="AI640" s="59"/>
      <c r="AJ640" s="59"/>
      <c r="AK640" s="59"/>
    </row>
    <row r="641" spans="1:37" x14ac:dyDescent="0.35">
      <c r="A641" s="53"/>
      <c r="B641" s="52"/>
      <c r="C641" s="59"/>
      <c r="D641" s="59"/>
      <c r="E641" s="59"/>
      <c r="F641" s="59"/>
      <c r="G641" s="59"/>
      <c r="H641" s="59"/>
      <c r="I641" s="59"/>
      <c r="J641" s="59"/>
      <c r="L641" s="59"/>
      <c r="M641" s="59"/>
      <c r="P641" s="59"/>
      <c r="Q641" s="61"/>
      <c r="R641" s="61"/>
      <c r="S641" s="61"/>
      <c r="T641" s="61"/>
      <c r="U641" s="61"/>
      <c r="V641" s="59"/>
      <c r="W641" s="59"/>
      <c r="X641" s="59"/>
      <c r="Y641" s="59"/>
      <c r="Z641" s="59"/>
      <c r="AA641" s="59"/>
      <c r="AB641" s="59"/>
      <c r="AC641" s="59"/>
      <c r="AD641" s="59"/>
      <c r="AE641" s="59"/>
      <c r="AF641" s="59"/>
      <c r="AG641" s="59"/>
      <c r="AH641" s="59"/>
      <c r="AI641" s="59"/>
      <c r="AJ641" s="59"/>
      <c r="AK641" s="59"/>
    </row>
    <row r="642" spans="1:37" x14ac:dyDescent="0.35">
      <c r="A642" s="53"/>
      <c r="B642" s="52"/>
      <c r="C642" s="59"/>
      <c r="D642" s="59"/>
      <c r="E642" s="59"/>
      <c r="F642" s="59"/>
      <c r="G642" s="59"/>
      <c r="H642" s="59"/>
      <c r="I642" s="59"/>
      <c r="J642" s="59"/>
      <c r="L642" s="59"/>
      <c r="M642" s="59"/>
      <c r="P642" s="59"/>
      <c r="Q642" s="61"/>
      <c r="R642" s="61"/>
      <c r="S642" s="61"/>
      <c r="T642" s="61"/>
      <c r="U642" s="61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</row>
    <row r="643" spans="1:37" x14ac:dyDescent="0.35">
      <c r="A643" s="53"/>
      <c r="B643" s="52"/>
      <c r="C643" s="59"/>
      <c r="D643" s="59"/>
      <c r="E643" s="59"/>
      <c r="F643" s="59"/>
      <c r="G643" s="59"/>
      <c r="H643" s="59"/>
      <c r="I643" s="59"/>
      <c r="J643" s="59"/>
      <c r="L643" s="59"/>
      <c r="M643" s="59"/>
      <c r="P643" s="59"/>
      <c r="Q643" s="61"/>
      <c r="R643" s="61"/>
      <c r="S643" s="61"/>
      <c r="T643" s="61"/>
      <c r="U643" s="61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</row>
    <row r="644" spans="1:37" x14ac:dyDescent="0.35">
      <c r="A644" s="53"/>
      <c r="B644" s="52"/>
      <c r="C644" s="59"/>
      <c r="D644" s="59"/>
      <c r="E644" s="59"/>
      <c r="F644" s="59"/>
      <c r="G644" s="59"/>
      <c r="H644" s="59"/>
      <c r="I644" s="59"/>
      <c r="J644" s="59"/>
      <c r="L644" s="59"/>
      <c r="M644" s="59"/>
      <c r="P644" s="59"/>
      <c r="Q644" s="61"/>
      <c r="R644" s="61"/>
      <c r="S644" s="61"/>
      <c r="T644" s="61"/>
      <c r="U644" s="61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</row>
    <row r="645" spans="1:37" x14ac:dyDescent="0.35">
      <c r="A645" s="53"/>
      <c r="B645" s="52"/>
      <c r="C645" s="59"/>
      <c r="D645" s="59"/>
      <c r="E645" s="59"/>
      <c r="F645" s="59"/>
      <c r="G645" s="59"/>
      <c r="H645" s="59"/>
      <c r="I645" s="59"/>
      <c r="J645" s="59"/>
      <c r="L645" s="59"/>
      <c r="M645" s="59"/>
      <c r="P645" s="59"/>
      <c r="Q645" s="61"/>
      <c r="R645" s="61"/>
      <c r="S645" s="61"/>
      <c r="T645" s="61"/>
      <c r="U645" s="61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</row>
    <row r="646" spans="1:37" x14ac:dyDescent="0.35">
      <c r="A646" s="53"/>
      <c r="B646" s="52"/>
      <c r="C646" s="59"/>
      <c r="D646" s="59"/>
      <c r="E646" s="59"/>
      <c r="F646" s="59"/>
      <c r="G646" s="59"/>
      <c r="H646" s="59"/>
      <c r="I646" s="59"/>
      <c r="J646" s="59"/>
      <c r="L646" s="59"/>
      <c r="M646" s="59"/>
      <c r="P646" s="59"/>
      <c r="Q646" s="61"/>
      <c r="R646" s="61"/>
      <c r="S646" s="61"/>
      <c r="T646" s="61"/>
      <c r="U646" s="61"/>
      <c r="V646" s="59"/>
      <c r="W646" s="59"/>
      <c r="X646" s="59"/>
      <c r="Y646" s="59"/>
      <c r="Z646" s="59"/>
      <c r="AA646" s="59"/>
      <c r="AB646" s="59"/>
      <c r="AC646" s="59"/>
      <c r="AD646" s="59"/>
      <c r="AE646" s="59"/>
      <c r="AF646" s="59"/>
      <c r="AG646" s="59"/>
      <c r="AH646" s="59"/>
      <c r="AI646" s="59"/>
      <c r="AJ646" s="59"/>
      <c r="AK646" s="59"/>
    </row>
    <row r="647" spans="1:37" x14ac:dyDescent="0.35">
      <c r="A647" s="53"/>
      <c r="B647" s="52"/>
      <c r="C647" s="59"/>
      <c r="D647" s="59"/>
      <c r="E647" s="59"/>
      <c r="F647" s="59"/>
      <c r="G647" s="59"/>
      <c r="H647" s="59"/>
      <c r="I647" s="59"/>
      <c r="J647" s="59"/>
      <c r="L647" s="59"/>
      <c r="M647" s="59"/>
      <c r="P647" s="59"/>
      <c r="Q647" s="61"/>
      <c r="R647" s="61"/>
      <c r="S647" s="61"/>
      <c r="T647" s="61"/>
      <c r="U647" s="61"/>
      <c r="V647" s="59"/>
      <c r="W647" s="59"/>
      <c r="X647" s="59"/>
      <c r="Y647" s="59"/>
      <c r="Z647" s="59"/>
      <c r="AA647" s="59"/>
      <c r="AB647" s="59"/>
      <c r="AC647" s="59"/>
      <c r="AD647" s="59"/>
      <c r="AE647" s="59"/>
      <c r="AF647" s="59"/>
      <c r="AG647" s="59"/>
      <c r="AH647" s="59"/>
      <c r="AI647" s="59"/>
      <c r="AJ647" s="59"/>
      <c r="AK647" s="59"/>
    </row>
    <row r="648" spans="1:37" x14ac:dyDescent="0.35">
      <c r="A648" s="53"/>
      <c r="B648" s="52"/>
      <c r="C648" s="59"/>
      <c r="D648" s="59"/>
      <c r="E648" s="59"/>
      <c r="F648" s="59"/>
      <c r="G648" s="59"/>
      <c r="H648" s="59"/>
      <c r="I648" s="59"/>
      <c r="J648" s="59"/>
      <c r="L648" s="59"/>
      <c r="M648" s="59"/>
      <c r="P648" s="59"/>
      <c r="Q648" s="61"/>
      <c r="R648" s="61"/>
      <c r="S648" s="61"/>
      <c r="T648" s="61"/>
      <c r="U648" s="61"/>
      <c r="V648" s="59"/>
      <c r="W648" s="59"/>
      <c r="X648" s="59"/>
      <c r="Y648" s="59"/>
      <c r="Z648" s="59"/>
      <c r="AA648" s="59"/>
      <c r="AB648" s="59"/>
      <c r="AC648" s="59"/>
      <c r="AD648" s="59"/>
      <c r="AE648" s="59"/>
      <c r="AF648" s="59"/>
      <c r="AG648" s="59"/>
      <c r="AH648" s="59"/>
      <c r="AI648" s="59"/>
      <c r="AJ648" s="59"/>
      <c r="AK648" s="59"/>
    </row>
    <row r="649" spans="1:37" x14ac:dyDescent="0.35">
      <c r="A649" s="53"/>
      <c r="B649" s="52"/>
      <c r="C649" s="59"/>
      <c r="D649" s="59"/>
      <c r="E649" s="59"/>
      <c r="F649" s="59"/>
      <c r="G649" s="59"/>
      <c r="H649" s="59"/>
      <c r="I649" s="59"/>
      <c r="J649" s="59"/>
      <c r="L649" s="59"/>
      <c r="M649" s="59"/>
      <c r="P649" s="59"/>
      <c r="Q649" s="61"/>
      <c r="R649" s="61"/>
      <c r="S649" s="61"/>
      <c r="T649" s="61"/>
      <c r="U649" s="61"/>
      <c r="V649" s="59"/>
      <c r="W649" s="59"/>
      <c r="X649" s="59"/>
      <c r="Y649" s="59"/>
      <c r="Z649" s="59"/>
      <c r="AA649" s="59"/>
      <c r="AB649" s="59"/>
      <c r="AC649" s="59"/>
      <c r="AD649" s="59"/>
      <c r="AE649" s="59"/>
      <c r="AF649" s="59"/>
      <c r="AG649" s="59"/>
      <c r="AH649" s="59"/>
      <c r="AI649" s="59"/>
      <c r="AJ649" s="59"/>
      <c r="AK649" s="59"/>
    </row>
    <row r="650" spans="1:37" x14ac:dyDescent="0.35">
      <c r="A650" s="53"/>
      <c r="B650" s="52"/>
      <c r="C650" s="59"/>
      <c r="D650" s="59"/>
      <c r="E650" s="59"/>
      <c r="F650" s="59"/>
      <c r="G650" s="59"/>
      <c r="H650" s="59"/>
      <c r="I650" s="59"/>
      <c r="J650" s="59"/>
      <c r="L650" s="59"/>
      <c r="M650" s="59"/>
      <c r="P650" s="59"/>
      <c r="Q650" s="61"/>
      <c r="R650" s="61"/>
      <c r="S650" s="61"/>
      <c r="T650" s="61"/>
      <c r="U650" s="61"/>
      <c r="V650" s="59"/>
      <c r="W650" s="59"/>
      <c r="X650" s="59"/>
      <c r="Y650" s="59"/>
      <c r="Z650" s="59"/>
      <c r="AA650" s="59"/>
      <c r="AB650" s="59"/>
      <c r="AC650" s="59"/>
      <c r="AD650" s="59"/>
      <c r="AE650" s="59"/>
      <c r="AF650" s="59"/>
      <c r="AG650" s="59"/>
      <c r="AH650" s="59"/>
      <c r="AI650" s="59"/>
      <c r="AJ650" s="59"/>
      <c r="AK650" s="59"/>
    </row>
    <row r="651" spans="1:37" x14ac:dyDescent="0.35">
      <c r="A651" s="53"/>
      <c r="B651" s="52"/>
      <c r="C651" s="59"/>
      <c r="D651" s="59"/>
      <c r="E651" s="59"/>
      <c r="F651" s="59"/>
      <c r="G651" s="59"/>
      <c r="H651" s="59"/>
      <c r="I651" s="59"/>
      <c r="J651" s="59"/>
      <c r="L651" s="59"/>
      <c r="M651" s="59"/>
      <c r="P651" s="59"/>
      <c r="Q651" s="61"/>
      <c r="R651" s="61"/>
      <c r="S651" s="61"/>
      <c r="T651" s="61"/>
      <c r="U651" s="61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</row>
    <row r="652" spans="1:37" x14ac:dyDescent="0.35">
      <c r="A652" s="53"/>
      <c r="B652" s="52"/>
      <c r="C652" s="59"/>
      <c r="D652" s="59"/>
      <c r="E652" s="59"/>
      <c r="F652" s="59"/>
      <c r="G652" s="59"/>
      <c r="H652" s="59"/>
      <c r="I652" s="59"/>
      <c r="J652" s="59"/>
      <c r="L652" s="59"/>
      <c r="M652" s="59"/>
      <c r="P652" s="59"/>
      <c r="Q652" s="61"/>
      <c r="R652" s="61"/>
      <c r="S652" s="61"/>
      <c r="T652" s="61"/>
      <c r="U652" s="61"/>
      <c r="V652" s="59"/>
      <c r="W652" s="59"/>
      <c r="X652" s="59"/>
      <c r="Y652" s="59"/>
      <c r="Z652" s="59"/>
      <c r="AA652" s="59"/>
      <c r="AB652" s="59"/>
      <c r="AC652" s="59"/>
      <c r="AD652" s="59"/>
      <c r="AE652" s="59"/>
      <c r="AF652" s="59"/>
      <c r="AG652" s="59"/>
      <c r="AH652" s="59"/>
      <c r="AI652" s="59"/>
      <c r="AJ652" s="59"/>
      <c r="AK652" s="59"/>
    </row>
    <row r="653" spans="1:37" x14ac:dyDescent="0.35">
      <c r="A653" s="53"/>
      <c r="B653" s="52"/>
      <c r="C653" s="59"/>
      <c r="D653" s="59"/>
      <c r="E653" s="59"/>
      <c r="F653" s="59"/>
      <c r="G653" s="59"/>
      <c r="H653" s="59"/>
      <c r="I653" s="59"/>
      <c r="J653" s="59"/>
      <c r="L653" s="59"/>
      <c r="M653" s="59"/>
      <c r="P653" s="59"/>
      <c r="Q653" s="61"/>
      <c r="R653" s="61"/>
      <c r="S653" s="61"/>
      <c r="T653" s="61"/>
      <c r="U653" s="61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</row>
    <row r="654" spans="1:37" x14ac:dyDescent="0.35">
      <c r="A654" s="53"/>
      <c r="B654" s="52"/>
      <c r="C654" s="59"/>
      <c r="D654" s="59"/>
      <c r="E654" s="59"/>
      <c r="F654" s="59"/>
      <c r="G654" s="59"/>
      <c r="H654" s="59"/>
      <c r="I654" s="59"/>
      <c r="J654" s="59"/>
      <c r="L654" s="59"/>
      <c r="M654" s="59"/>
      <c r="P654" s="59"/>
      <c r="Q654" s="61"/>
      <c r="R654" s="61"/>
      <c r="S654" s="61"/>
      <c r="T654" s="61"/>
      <c r="U654" s="61"/>
      <c r="V654" s="59"/>
      <c r="W654" s="59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59"/>
    </row>
    <row r="655" spans="1:37" x14ac:dyDescent="0.35">
      <c r="A655" s="53"/>
      <c r="B655" s="52"/>
      <c r="C655" s="59"/>
      <c r="D655" s="59"/>
      <c r="E655" s="59"/>
      <c r="F655" s="59"/>
      <c r="G655" s="59"/>
      <c r="H655" s="59"/>
      <c r="I655" s="59"/>
      <c r="J655" s="59"/>
      <c r="L655" s="59"/>
      <c r="M655" s="59"/>
      <c r="P655" s="59"/>
      <c r="Q655" s="61"/>
      <c r="R655" s="61"/>
      <c r="S655" s="61"/>
      <c r="T655" s="61"/>
      <c r="U655" s="61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</row>
    <row r="656" spans="1:37" x14ac:dyDescent="0.35">
      <c r="A656" s="53"/>
      <c r="B656" s="52"/>
      <c r="C656" s="59"/>
      <c r="D656" s="59"/>
      <c r="E656" s="59"/>
      <c r="F656" s="59"/>
      <c r="G656" s="59"/>
      <c r="H656" s="59"/>
      <c r="I656" s="59"/>
      <c r="J656" s="59"/>
      <c r="L656" s="59"/>
      <c r="M656" s="59"/>
      <c r="P656" s="59"/>
      <c r="Q656" s="61"/>
      <c r="R656" s="61"/>
      <c r="S656" s="61"/>
      <c r="T656" s="61"/>
      <c r="U656" s="61"/>
      <c r="V656" s="59"/>
      <c r="W656" s="59"/>
      <c r="X656" s="59"/>
      <c r="Y656" s="59"/>
      <c r="Z656" s="59"/>
      <c r="AA656" s="59"/>
      <c r="AB656" s="59"/>
      <c r="AC656" s="59"/>
      <c r="AD656" s="59"/>
      <c r="AE656" s="59"/>
      <c r="AF656" s="59"/>
      <c r="AG656" s="59"/>
      <c r="AH656" s="59"/>
      <c r="AI656" s="59"/>
      <c r="AJ656" s="59"/>
      <c r="AK656" s="59"/>
    </row>
    <row r="657" spans="1:37" x14ac:dyDescent="0.35">
      <c r="A657" s="53"/>
      <c r="B657" s="52"/>
      <c r="C657" s="59"/>
      <c r="D657" s="59"/>
      <c r="E657" s="59"/>
      <c r="F657" s="59"/>
      <c r="G657" s="59"/>
      <c r="H657" s="59"/>
      <c r="I657" s="59"/>
      <c r="J657" s="59"/>
      <c r="L657" s="59"/>
      <c r="M657" s="59"/>
      <c r="P657" s="59"/>
      <c r="Q657" s="61"/>
      <c r="R657" s="61"/>
      <c r="S657" s="61"/>
      <c r="T657" s="61"/>
      <c r="U657" s="61"/>
      <c r="V657" s="59"/>
      <c r="W657" s="59"/>
      <c r="X657" s="59"/>
      <c r="Y657" s="59"/>
      <c r="Z657" s="59"/>
      <c r="AA657" s="59"/>
      <c r="AB657" s="59"/>
      <c r="AC657" s="59"/>
      <c r="AD657" s="59"/>
      <c r="AE657" s="59"/>
      <c r="AF657" s="59"/>
      <c r="AG657" s="59"/>
      <c r="AH657" s="59"/>
      <c r="AI657" s="59"/>
      <c r="AJ657" s="59"/>
      <c r="AK657" s="59"/>
    </row>
    <row r="658" spans="1:37" x14ac:dyDescent="0.35">
      <c r="A658" s="53"/>
      <c r="B658" s="52"/>
      <c r="C658" s="59"/>
      <c r="D658" s="59"/>
      <c r="E658" s="59"/>
      <c r="F658" s="59"/>
      <c r="G658" s="59"/>
      <c r="H658" s="59"/>
      <c r="I658" s="59"/>
      <c r="J658" s="59"/>
      <c r="L658" s="59"/>
      <c r="M658" s="59"/>
      <c r="P658" s="59"/>
      <c r="Q658" s="61"/>
      <c r="R658" s="61"/>
      <c r="S658" s="61"/>
      <c r="T658" s="61"/>
      <c r="U658" s="61"/>
      <c r="V658" s="59"/>
      <c r="W658" s="59"/>
      <c r="X658" s="59"/>
      <c r="Y658" s="59"/>
      <c r="Z658" s="59"/>
      <c r="AA658" s="59"/>
      <c r="AB658" s="59"/>
      <c r="AC658" s="59"/>
      <c r="AD658" s="59"/>
      <c r="AE658" s="59"/>
      <c r="AF658" s="59"/>
      <c r="AG658" s="59"/>
      <c r="AH658" s="59"/>
      <c r="AI658" s="59"/>
      <c r="AJ658" s="59"/>
      <c r="AK658" s="59"/>
    </row>
    <row r="659" spans="1:37" x14ac:dyDescent="0.35">
      <c r="A659" s="53"/>
      <c r="B659" s="52"/>
      <c r="C659" s="59"/>
      <c r="D659" s="59"/>
      <c r="E659" s="59"/>
      <c r="F659" s="59"/>
      <c r="G659" s="59"/>
      <c r="H659" s="59"/>
      <c r="I659" s="59"/>
      <c r="J659" s="59"/>
      <c r="L659" s="59"/>
      <c r="M659" s="59"/>
      <c r="P659" s="59"/>
      <c r="Q659" s="61"/>
      <c r="R659" s="61"/>
      <c r="S659" s="61"/>
      <c r="T659" s="61"/>
      <c r="U659" s="61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</row>
    <row r="660" spans="1:37" x14ac:dyDescent="0.35">
      <c r="A660" s="53"/>
      <c r="B660" s="52"/>
      <c r="C660" s="59"/>
      <c r="D660" s="59"/>
      <c r="E660" s="59"/>
      <c r="F660" s="59"/>
      <c r="G660" s="59"/>
      <c r="H660" s="59"/>
      <c r="I660" s="59"/>
      <c r="J660" s="59"/>
      <c r="L660" s="59"/>
      <c r="M660" s="59"/>
      <c r="P660" s="59"/>
      <c r="Q660" s="61"/>
      <c r="R660" s="61"/>
      <c r="S660" s="61"/>
      <c r="T660" s="61"/>
      <c r="U660" s="61"/>
      <c r="V660" s="59"/>
      <c r="W660" s="59"/>
      <c r="X660" s="59"/>
      <c r="Y660" s="59"/>
      <c r="Z660" s="59"/>
      <c r="AA660" s="59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</row>
    <row r="661" spans="1:37" x14ac:dyDescent="0.35">
      <c r="A661" s="53"/>
      <c r="B661" s="52"/>
      <c r="C661" s="59"/>
      <c r="D661" s="59"/>
      <c r="E661" s="59"/>
      <c r="F661" s="59"/>
      <c r="G661" s="59"/>
      <c r="H661" s="59"/>
      <c r="I661" s="59"/>
      <c r="J661" s="59"/>
      <c r="L661" s="59"/>
      <c r="M661" s="59"/>
      <c r="P661" s="59"/>
      <c r="Q661" s="61"/>
      <c r="R661" s="61"/>
      <c r="S661" s="61"/>
      <c r="T661" s="61"/>
      <c r="U661" s="61"/>
      <c r="V661" s="59"/>
      <c r="W661" s="59"/>
      <c r="X661" s="59"/>
      <c r="Y661" s="59"/>
      <c r="Z661" s="59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</row>
    <row r="662" spans="1:37" x14ac:dyDescent="0.35">
      <c r="A662" s="53"/>
      <c r="B662" s="52"/>
      <c r="C662" s="59"/>
      <c r="D662" s="59"/>
      <c r="E662" s="59"/>
      <c r="F662" s="59"/>
      <c r="G662" s="59"/>
      <c r="H662" s="59"/>
      <c r="I662" s="59"/>
      <c r="J662" s="59"/>
      <c r="L662" s="59"/>
      <c r="M662" s="59"/>
      <c r="P662" s="59"/>
      <c r="Q662" s="61"/>
      <c r="R662" s="61"/>
      <c r="S662" s="61"/>
      <c r="T662" s="61"/>
      <c r="U662" s="61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</row>
    <row r="663" spans="1:37" x14ac:dyDescent="0.35">
      <c r="A663" s="53"/>
      <c r="B663" s="52"/>
      <c r="C663" s="59"/>
      <c r="D663" s="59"/>
      <c r="E663" s="59"/>
      <c r="F663" s="59"/>
      <c r="G663" s="59"/>
      <c r="H663" s="59"/>
      <c r="I663" s="59"/>
      <c r="J663" s="59"/>
      <c r="L663" s="59"/>
      <c r="M663" s="59"/>
      <c r="P663" s="59"/>
      <c r="Q663" s="61"/>
      <c r="R663" s="61"/>
      <c r="S663" s="61"/>
      <c r="T663" s="61"/>
      <c r="U663" s="61"/>
      <c r="V663" s="59"/>
      <c r="W663" s="59"/>
      <c r="X663" s="59"/>
      <c r="Y663" s="59"/>
      <c r="Z663" s="59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</row>
    <row r="664" spans="1:37" x14ac:dyDescent="0.35">
      <c r="A664" s="53"/>
      <c r="B664" s="52"/>
      <c r="C664" s="59"/>
      <c r="D664" s="59"/>
      <c r="E664" s="59"/>
      <c r="F664" s="59"/>
      <c r="G664" s="59"/>
      <c r="H664" s="59"/>
      <c r="I664" s="59"/>
      <c r="J664" s="59"/>
      <c r="L664" s="59"/>
      <c r="M664" s="59"/>
      <c r="P664" s="59"/>
      <c r="Q664" s="61"/>
      <c r="R664" s="61"/>
      <c r="S664" s="61"/>
      <c r="T664" s="61"/>
      <c r="U664" s="61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</row>
    <row r="665" spans="1:37" x14ac:dyDescent="0.35">
      <c r="A665" s="53"/>
      <c r="B665" s="52"/>
      <c r="C665" s="59"/>
      <c r="D665" s="59"/>
      <c r="E665" s="59"/>
      <c r="F665" s="59"/>
      <c r="G665" s="59"/>
      <c r="H665" s="59"/>
      <c r="I665" s="59"/>
      <c r="J665" s="59"/>
      <c r="L665" s="59"/>
      <c r="M665" s="59"/>
      <c r="P665" s="59"/>
      <c r="Q665" s="61"/>
      <c r="R665" s="61"/>
      <c r="S665" s="61"/>
      <c r="T665" s="61"/>
      <c r="U665" s="61"/>
      <c r="V665" s="59"/>
      <c r="W665" s="59"/>
      <c r="X665" s="59"/>
      <c r="Y665" s="59"/>
      <c r="Z665" s="59"/>
      <c r="AA665" s="59"/>
      <c r="AB665" s="59"/>
      <c r="AC665" s="59"/>
      <c r="AD665" s="59"/>
      <c r="AE665" s="59"/>
      <c r="AF665" s="59"/>
      <c r="AG665" s="59"/>
      <c r="AH665" s="59"/>
      <c r="AI665" s="59"/>
      <c r="AJ665" s="59"/>
      <c r="AK665" s="59"/>
    </row>
    <row r="666" spans="1:37" x14ac:dyDescent="0.35">
      <c r="A666" s="53"/>
      <c r="B666" s="52"/>
      <c r="C666" s="59"/>
      <c r="D666" s="59"/>
      <c r="E666" s="59"/>
      <c r="F666" s="59"/>
      <c r="G666" s="59"/>
      <c r="H666" s="59"/>
      <c r="I666" s="59"/>
      <c r="J666" s="59"/>
      <c r="L666" s="59"/>
      <c r="M666" s="59"/>
      <c r="P666" s="59"/>
      <c r="Q666" s="61"/>
      <c r="R666" s="61"/>
      <c r="S666" s="61"/>
      <c r="T666" s="61"/>
      <c r="U666" s="61"/>
      <c r="V666" s="59"/>
      <c r="W666" s="59"/>
      <c r="X666" s="59"/>
      <c r="Y666" s="59"/>
      <c r="Z666" s="59"/>
      <c r="AA666" s="59"/>
      <c r="AB666" s="59"/>
      <c r="AC666" s="59"/>
      <c r="AD666" s="59"/>
      <c r="AE666" s="59"/>
      <c r="AF666" s="59"/>
      <c r="AG666" s="59"/>
      <c r="AH666" s="59"/>
      <c r="AI666" s="59"/>
      <c r="AJ666" s="59"/>
      <c r="AK666" s="59"/>
    </row>
    <row r="667" spans="1:37" x14ac:dyDescent="0.35">
      <c r="A667" s="53"/>
      <c r="B667" s="52"/>
      <c r="C667" s="59"/>
      <c r="D667" s="59"/>
      <c r="E667" s="59"/>
      <c r="F667" s="59"/>
      <c r="G667" s="59"/>
      <c r="H667" s="59"/>
      <c r="I667" s="59"/>
      <c r="J667" s="59"/>
      <c r="L667" s="59"/>
      <c r="M667" s="59"/>
      <c r="P667" s="59"/>
      <c r="Q667" s="61"/>
      <c r="R667" s="61"/>
      <c r="S667" s="61"/>
      <c r="T667" s="61"/>
      <c r="U667" s="61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</row>
    <row r="668" spans="1:37" x14ac:dyDescent="0.35">
      <c r="A668" s="53"/>
      <c r="B668" s="52"/>
      <c r="C668" s="59"/>
      <c r="D668" s="59"/>
      <c r="E668" s="59"/>
      <c r="F668" s="59"/>
      <c r="G668" s="59"/>
      <c r="H668" s="59"/>
      <c r="I668" s="59"/>
      <c r="J668" s="59"/>
      <c r="L668" s="59"/>
      <c r="M668" s="59"/>
      <c r="P668" s="59"/>
      <c r="Q668" s="61"/>
      <c r="R668" s="61"/>
      <c r="S668" s="61"/>
      <c r="T668" s="61"/>
      <c r="U668" s="61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</row>
    <row r="669" spans="1:37" x14ac:dyDescent="0.35">
      <c r="A669" s="53"/>
      <c r="B669" s="52"/>
      <c r="C669" s="59"/>
      <c r="D669" s="59"/>
      <c r="E669" s="59"/>
      <c r="F669" s="59"/>
      <c r="G669" s="59"/>
      <c r="H669" s="59"/>
      <c r="I669" s="59"/>
      <c r="J669" s="59"/>
      <c r="L669" s="59"/>
      <c r="M669" s="59"/>
      <c r="P669" s="59"/>
      <c r="Q669" s="61"/>
      <c r="R669" s="61"/>
      <c r="S669" s="61"/>
      <c r="T669" s="61"/>
      <c r="U669" s="61"/>
      <c r="V669" s="59"/>
      <c r="W669" s="59"/>
      <c r="X669" s="59"/>
      <c r="Y669" s="59"/>
      <c r="Z669" s="59"/>
      <c r="AA669" s="59"/>
      <c r="AB669" s="59"/>
      <c r="AC669" s="59"/>
      <c r="AD669" s="59"/>
      <c r="AE669" s="59"/>
      <c r="AF669" s="59"/>
      <c r="AG669" s="59"/>
      <c r="AH669" s="59"/>
      <c r="AI669" s="59"/>
      <c r="AJ669" s="59"/>
      <c r="AK669" s="59"/>
    </row>
    <row r="670" spans="1:37" x14ac:dyDescent="0.35">
      <c r="A670" s="53"/>
      <c r="B670" s="52"/>
      <c r="C670" s="59"/>
      <c r="D670" s="59"/>
      <c r="E670" s="59"/>
      <c r="F670" s="59"/>
      <c r="G670" s="59"/>
      <c r="H670" s="59"/>
      <c r="I670" s="59"/>
      <c r="J670" s="59"/>
      <c r="L670" s="59"/>
      <c r="M670" s="59"/>
      <c r="P670" s="59"/>
      <c r="Q670" s="61"/>
      <c r="R670" s="61"/>
      <c r="S670" s="61"/>
      <c r="T670" s="61"/>
      <c r="U670" s="61"/>
      <c r="V670" s="59"/>
      <c r="W670" s="59"/>
      <c r="X670" s="59"/>
      <c r="Y670" s="59"/>
      <c r="Z670" s="59"/>
      <c r="AA670" s="59"/>
      <c r="AB670" s="59"/>
      <c r="AC670" s="59"/>
      <c r="AD670" s="59"/>
      <c r="AE670" s="59"/>
      <c r="AF670" s="59"/>
      <c r="AG670" s="59"/>
      <c r="AH670" s="59"/>
      <c r="AI670" s="59"/>
      <c r="AJ670" s="59"/>
      <c r="AK670" s="59"/>
    </row>
    <row r="671" spans="1:37" x14ac:dyDescent="0.35">
      <c r="A671" s="53"/>
      <c r="B671" s="52"/>
      <c r="C671" s="59"/>
      <c r="D671" s="59"/>
      <c r="E671" s="59"/>
      <c r="F671" s="59"/>
      <c r="G671" s="59"/>
      <c r="H671" s="59"/>
      <c r="I671" s="59"/>
      <c r="J671" s="59"/>
      <c r="L671" s="59"/>
      <c r="M671" s="59"/>
      <c r="P671" s="59"/>
      <c r="Q671" s="61"/>
      <c r="R671" s="61"/>
      <c r="S671" s="61"/>
      <c r="T671" s="61"/>
      <c r="U671" s="61"/>
      <c r="V671" s="59"/>
      <c r="W671" s="59"/>
      <c r="X671" s="59"/>
      <c r="Y671" s="59"/>
      <c r="Z671" s="59"/>
      <c r="AA671" s="59"/>
      <c r="AB671" s="59"/>
      <c r="AC671" s="59"/>
      <c r="AD671" s="59"/>
      <c r="AE671" s="59"/>
      <c r="AF671" s="59"/>
      <c r="AG671" s="59"/>
      <c r="AH671" s="59"/>
      <c r="AI671" s="59"/>
      <c r="AJ671" s="59"/>
      <c r="AK671" s="59"/>
    </row>
    <row r="672" spans="1:37" x14ac:dyDescent="0.35">
      <c r="A672" s="53"/>
      <c r="B672" s="52"/>
      <c r="C672" s="59"/>
      <c r="D672" s="59"/>
      <c r="E672" s="59"/>
      <c r="F672" s="59"/>
      <c r="G672" s="59"/>
      <c r="H672" s="59"/>
      <c r="I672" s="59"/>
      <c r="J672" s="59"/>
      <c r="L672" s="59"/>
      <c r="M672" s="59"/>
      <c r="P672" s="59"/>
      <c r="Q672" s="61"/>
      <c r="R672" s="61"/>
      <c r="S672" s="61"/>
      <c r="T672" s="61"/>
      <c r="U672" s="61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</row>
    <row r="673" spans="1:37" x14ac:dyDescent="0.35">
      <c r="A673" s="53"/>
      <c r="B673" s="52"/>
      <c r="C673" s="59"/>
      <c r="D673" s="59"/>
      <c r="E673" s="59"/>
      <c r="F673" s="59"/>
      <c r="G673" s="59"/>
      <c r="H673" s="59"/>
      <c r="I673" s="59"/>
      <c r="J673" s="59"/>
      <c r="L673" s="59"/>
      <c r="M673" s="59"/>
      <c r="P673" s="59"/>
      <c r="Q673" s="61"/>
      <c r="R673" s="61"/>
      <c r="S673" s="61"/>
      <c r="T673" s="61"/>
      <c r="U673" s="61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</row>
    <row r="674" spans="1:37" x14ac:dyDescent="0.35">
      <c r="A674" s="53"/>
      <c r="B674" s="52"/>
      <c r="C674" s="59"/>
      <c r="D674" s="59"/>
      <c r="E674" s="59"/>
      <c r="F674" s="59"/>
      <c r="G674" s="59"/>
      <c r="H674" s="59"/>
      <c r="I674" s="59"/>
      <c r="J674" s="59"/>
      <c r="L674" s="59"/>
      <c r="M674" s="59"/>
      <c r="P674" s="59"/>
      <c r="Q674" s="61"/>
      <c r="R674" s="61"/>
      <c r="S674" s="61"/>
      <c r="T674" s="61"/>
      <c r="U674" s="61"/>
      <c r="V674" s="59"/>
      <c r="W674" s="59"/>
      <c r="X674" s="59"/>
      <c r="Y674" s="59"/>
      <c r="Z674" s="59"/>
      <c r="AA674" s="59"/>
      <c r="AB674" s="59"/>
      <c r="AC674" s="59"/>
      <c r="AD674" s="59"/>
      <c r="AE674" s="59"/>
      <c r="AF674" s="59"/>
      <c r="AG674" s="59"/>
      <c r="AH674" s="59"/>
      <c r="AI674" s="59"/>
      <c r="AJ674" s="59"/>
      <c r="AK674" s="59"/>
    </row>
    <row r="675" spans="1:37" x14ac:dyDescent="0.35">
      <c r="A675" s="53"/>
      <c r="B675" s="52"/>
      <c r="C675" s="59"/>
      <c r="D675" s="59"/>
      <c r="E675" s="59"/>
      <c r="F675" s="59"/>
      <c r="G675" s="59"/>
      <c r="H675" s="59"/>
      <c r="I675" s="59"/>
      <c r="J675" s="59"/>
      <c r="L675" s="59"/>
      <c r="M675" s="59"/>
      <c r="P675" s="59"/>
      <c r="Q675" s="61"/>
      <c r="R675" s="61"/>
      <c r="S675" s="61"/>
      <c r="T675" s="61"/>
      <c r="U675" s="61"/>
      <c r="V675" s="59"/>
      <c r="W675" s="59"/>
      <c r="X675" s="59"/>
      <c r="Y675" s="59"/>
      <c r="Z675" s="59"/>
      <c r="AA675" s="59"/>
      <c r="AB675" s="59"/>
      <c r="AC675" s="59"/>
      <c r="AD675" s="59"/>
      <c r="AE675" s="59"/>
      <c r="AF675" s="59"/>
      <c r="AG675" s="59"/>
      <c r="AH675" s="59"/>
      <c r="AI675" s="59"/>
      <c r="AJ675" s="59"/>
      <c r="AK675" s="59"/>
    </row>
    <row r="676" spans="1:37" x14ac:dyDescent="0.35">
      <c r="A676" s="53"/>
      <c r="B676" s="52"/>
      <c r="C676" s="59"/>
      <c r="D676" s="59"/>
      <c r="E676" s="59"/>
      <c r="F676" s="59"/>
      <c r="G676" s="59"/>
      <c r="H676" s="59"/>
      <c r="I676" s="59"/>
      <c r="J676" s="59"/>
      <c r="L676" s="59"/>
      <c r="M676" s="59"/>
      <c r="P676" s="59"/>
      <c r="Q676" s="61"/>
      <c r="R676" s="61"/>
      <c r="S676" s="61"/>
      <c r="T676" s="61"/>
      <c r="U676" s="61"/>
      <c r="V676" s="59"/>
      <c r="W676" s="59"/>
      <c r="X676" s="59"/>
      <c r="Y676" s="59"/>
      <c r="Z676" s="59"/>
      <c r="AA676" s="59"/>
      <c r="AB676" s="59"/>
      <c r="AC676" s="59"/>
      <c r="AD676" s="59"/>
      <c r="AE676" s="59"/>
      <c r="AF676" s="59"/>
      <c r="AG676" s="59"/>
      <c r="AH676" s="59"/>
      <c r="AI676" s="59"/>
      <c r="AJ676" s="59"/>
      <c r="AK676" s="59"/>
    </row>
    <row r="677" spans="1:37" x14ac:dyDescent="0.35">
      <c r="A677" s="53"/>
      <c r="B677" s="52"/>
      <c r="C677" s="59"/>
      <c r="D677" s="59"/>
      <c r="E677" s="59"/>
      <c r="F677" s="59"/>
      <c r="G677" s="59"/>
      <c r="H677" s="59"/>
      <c r="I677" s="59"/>
      <c r="J677" s="59"/>
      <c r="L677" s="59"/>
      <c r="M677" s="59"/>
      <c r="P677" s="59"/>
      <c r="Q677" s="61"/>
      <c r="R677" s="61"/>
      <c r="S677" s="61"/>
      <c r="T677" s="61"/>
      <c r="U677" s="61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</row>
    <row r="678" spans="1:37" x14ac:dyDescent="0.35">
      <c r="A678" s="53"/>
      <c r="B678" s="52"/>
      <c r="C678" s="59"/>
      <c r="D678" s="59"/>
      <c r="E678" s="59"/>
      <c r="F678" s="59"/>
      <c r="G678" s="59"/>
      <c r="H678" s="59"/>
      <c r="I678" s="59"/>
      <c r="J678" s="59"/>
      <c r="L678" s="59"/>
      <c r="M678" s="59"/>
      <c r="P678" s="59"/>
      <c r="Q678" s="61"/>
      <c r="R678" s="61"/>
      <c r="S678" s="61"/>
      <c r="T678" s="61"/>
      <c r="U678" s="61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</row>
    <row r="679" spans="1:37" x14ac:dyDescent="0.35">
      <c r="A679" s="53"/>
      <c r="B679" s="52"/>
      <c r="C679" s="59"/>
      <c r="D679" s="59"/>
      <c r="E679" s="59"/>
      <c r="F679" s="59"/>
      <c r="G679" s="59"/>
      <c r="H679" s="59"/>
      <c r="I679" s="59"/>
      <c r="J679" s="59"/>
      <c r="L679" s="59"/>
      <c r="M679" s="59"/>
      <c r="P679" s="59"/>
      <c r="Q679" s="61"/>
      <c r="R679" s="61"/>
      <c r="S679" s="61"/>
      <c r="T679" s="61"/>
      <c r="U679" s="61"/>
      <c r="V679" s="59"/>
      <c r="W679" s="59"/>
      <c r="X679" s="59"/>
      <c r="Y679" s="59"/>
      <c r="Z679" s="59"/>
      <c r="AA679" s="59"/>
      <c r="AB679" s="59"/>
      <c r="AC679" s="59"/>
      <c r="AD679" s="59"/>
      <c r="AE679" s="59"/>
      <c r="AF679" s="59"/>
      <c r="AG679" s="59"/>
      <c r="AH679" s="59"/>
      <c r="AI679" s="59"/>
      <c r="AJ679" s="59"/>
      <c r="AK679" s="59"/>
    </row>
    <row r="680" spans="1:37" x14ac:dyDescent="0.35">
      <c r="A680" s="53"/>
      <c r="B680" s="52"/>
      <c r="C680" s="59"/>
      <c r="D680" s="59"/>
      <c r="E680" s="59"/>
      <c r="F680" s="59"/>
      <c r="G680" s="59"/>
      <c r="H680" s="59"/>
      <c r="I680" s="59"/>
      <c r="J680" s="59"/>
      <c r="L680" s="59"/>
      <c r="M680" s="59"/>
      <c r="P680" s="59"/>
      <c r="Q680" s="61"/>
      <c r="R680" s="61"/>
      <c r="S680" s="61"/>
      <c r="T680" s="61"/>
      <c r="U680" s="61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</row>
    <row r="681" spans="1:37" x14ac:dyDescent="0.35">
      <c r="A681" s="53"/>
      <c r="B681" s="52"/>
      <c r="C681" s="59"/>
      <c r="D681" s="59"/>
      <c r="E681" s="59"/>
      <c r="F681" s="59"/>
      <c r="G681" s="59"/>
      <c r="H681" s="59"/>
      <c r="I681" s="59"/>
      <c r="J681" s="59"/>
      <c r="L681" s="59"/>
      <c r="M681" s="59"/>
      <c r="P681" s="59"/>
      <c r="Q681" s="61"/>
      <c r="R681" s="61"/>
      <c r="S681" s="61"/>
      <c r="T681" s="61"/>
      <c r="U681" s="61"/>
      <c r="V681" s="59"/>
      <c r="W681" s="59"/>
      <c r="X681" s="59"/>
      <c r="Y681" s="59"/>
      <c r="Z681" s="59"/>
      <c r="AA681" s="59"/>
      <c r="AB681" s="59"/>
      <c r="AC681" s="59"/>
      <c r="AD681" s="59"/>
      <c r="AE681" s="59"/>
      <c r="AF681" s="59"/>
      <c r="AG681" s="59"/>
      <c r="AH681" s="59"/>
      <c r="AI681" s="59"/>
      <c r="AJ681" s="59"/>
      <c r="AK681" s="59"/>
    </row>
    <row r="682" spans="1:37" x14ac:dyDescent="0.35">
      <c r="A682" s="53"/>
      <c r="B682" s="52"/>
      <c r="C682" s="59"/>
      <c r="D682" s="59"/>
      <c r="E682" s="59"/>
      <c r="F682" s="59"/>
      <c r="G682" s="59"/>
      <c r="H682" s="59"/>
      <c r="I682" s="59"/>
      <c r="J682" s="59"/>
      <c r="L682" s="59"/>
      <c r="M682" s="59"/>
      <c r="P682" s="59"/>
      <c r="Q682" s="61"/>
      <c r="R682" s="61"/>
      <c r="S682" s="61"/>
      <c r="T682" s="61"/>
      <c r="U682" s="61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</row>
    <row r="683" spans="1:37" x14ac:dyDescent="0.35">
      <c r="A683" s="53"/>
      <c r="B683" s="52"/>
      <c r="C683" s="59"/>
      <c r="D683" s="59"/>
      <c r="E683" s="59"/>
      <c r="F683" s="59"/>
      <c r="G683" s="59"/>
      <c r="H683" s="59"/>
      <c r="I683" s="59"/>
      <c r="J683" s="59"/>
      <c r="L683" s="59"/>
      <c r="M683" s="59"/>
      <c r="P683" s="59"/>
      <c r="Q683" s="61"/>
      <c r="R683" s="61"/>
      <c r="S683" s="61"/>
      <c r="T683" s="61"/>
      <c r="U683" s="61"/>
      <c r="V683" s="59"/>
      <c r="W683" s="59"/>
      <c r="X683" s="59"/>
      <c r="Y683" s="59"/>
      <c r="Z683" s="59"/>
      <c r="AA683" s="59"/>
      <c r="AB683" s="59"/>
      <c r="AC683" s="59"/>
      <c r="AD683" s="59"/>
      <c r="AE683" s="59"/>
      <c r="AF683" s="59"/>
      <c r="AG683" s="59"/>
      <c r="AH683" s="59"/>
      <c r="AI683" s="59"/>
      <c r="AJ683" s="59"/>
      <c r="AK683" s="59"/>
    </row>
    <row r="684" spans="1:37" x14ac:dyDescent="0.35">
      <c r="A684" s="53"/>
      <c r="B684" s="52"/>
      <c r="C684" s="59"/>
      <c r="D684" s="59"/>
      <c r="E684" s="59"/>
      <c r="F684" s="59"/>
      <c r="G684" s="59"/>
      <c r="H684" s="59"/>
      <c r="I684" s="59"/>
      <c r="J684" s="59"/>
      <c r="L684" s="59"/>
      <c r="M684" s="59"/>
      <c r="P684" s="59"/>
      <c r="Q684" s="61"/>
      <c r="R684" s="61"/>
      <c r="S684" s="61"/>
      <c r="T684" s="61"/>
      <c r="U684" s="61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</row>
    <row r="685" spans="1:37" x14ac:dyDescent="0.35">
      <c r="A685" s="53"/>
      <c r="B685" s="52"/>
      <c r="C685" s="59"/>
      <c r="D685" s="59"/>
      <c r="E685" s="59"/>
      <c r="F685" s="59"/>
      <c r="G685" s="59"/>
      <c r="H685" s="59"/>
      <c r="I685" s="59"/>
      <c r="J685" s="59"/>
      <c r="L685" s="59"/>
      <c r="M685" s="59"/>
      <c r="P685" s="59"/>
      <c r="Q685" s="61"/>
      <c r="R685" s="61"/>
      <c r="S685" s="61"/>
      <c r="T685" s="61"/>
      <c r="U685" s="61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</row>
    <row r="686" spans="1:37" x14ac:dyDescent="0.35">
      <c r="A686" s="53"/>
      <c r="B686" s="52"/>
      <c r="C686" s="59"/>
      <c r="D686" s="59"/>
      <c r="E686" s="59"/>
      <c r="F686" s="59"/>
      <c r="G686" s="59"/>
      <c r="H686" s="59"/>
      <c r="I686" s="59"/>
      <c r="J686" s="59"/>
      <c r="L686" s="59"/>
      <c r="M686" s="59"/>
      <c r="P686" s="59"/>
      <c r="Q686" s="61"/>
      <c r="R686" s="61"/>
      <c r="S686" s="61"/>
      <c r="T686" s="61"/>
      <c r="U686" s="61"/>
      <c r="V686" s="59"/>
      <c r="W686" s="59"/>
      <c r="X686" s="59"/>
      <c r="Y686" s="59"/>
      <c r="Z686" s="59"/>
      <c r="AA686" s="59"/>
      <c r="AB686" s="59"/>
      <c r="AC686" s="59"/>
      <c r="AD686" s="59"/>
      <c r="AE686" s="59"/>
      <c r="AF686" s="59"/>
      <c r="AG686" s="59"/>
      <c r="AH686" s="59"/>
      <c r="AI686" s="59"/>
      <c r="AJ686" s="59"/>
      <c r="AK686" s="59"/>
    </row>
    <row r="687" spans="1:37" x14ac:dyDescent="0.35">
      <c r="A687" s="53"/>
      <c r="B687" s="52"/>
      <c r="C687" s="59"/>
      <c r="D687" s="59"/>
      <c r="E687" s="59"/>
      <c r="F687" s="59"/>
      <c r="G687" s="59"/>
      <c r="H687" s="59"/>
      <c r="I687" s="59"/>
      <c r="J687" s="59"/>
      <c r="L687" s="59"/>
      <c r="M687" s="59"/>
      <c r="P687" s="59"/>
      <c r="Q687" s="61"/>
      <c r="R687" s="61"/>
      <c r="S687" s="61"/>
      <c r="T687" s="61"/>
      <c r="U687" s="61"/>
      <c r="V687" s="59"/>
      <c r="W687" s="59"/>
      <c r="X687" s="59"/>
      <c r="Y687" s="59"/>
      <c r="Z687" s="59"/>
      <c r="AA687" s="59"/>
      <c r="AB687" s="59"/>
      <c r="AC687" s="59"/>
      <c r="AD687" s="59"/>
      <c r="AE687" s="59"/>
      <c r="AF687" s="59"/>
      <c r="AG687" s="59"/>
      <c r="AH687" s="59"/>
      <c r="AI687" s="59"/>
      <c r="AJ687" s="59"/>
      <c r="AK687" s="59"/>
    </row>
    <row r="688" spans="1:37" x14ac:dyDescent="0.35">
      <c r="A688" s="53"/>
      <c r="B688" s="52"/>
      <c r="C688" s="59"/>
      <c r="D688" s="59"/>
      <c r="E688" s="59"/>
      <c r="F688" s="59"/>
      <c r="G688" s="59"/>
      <c r="H688" s="59"/>
      <c r="I688" s="59"/>
      <c r="J688" s="59"/>
      <c r="L688" s="59"/>
      <c r="M688" s="59"/>
      <c r="P688" s="59"/>
      <c r="Q688" s="61"/>
      <c r="R688" s="61"/>
      <c r="S688" s="61"/>
      <c r="T688" s="61"/>
      <c r="U688" s="61"/>
      <c r="V688" s="59"/>
      <c r="W688" s="59"/>
      <c r="X688" s="59"/>
      <c r="Y688" s="59"/>
      <c r="Z688" s="59"/>
      <c r="AA688" s="59"/>
      <c r="AB688" s="59"/>
      <c r="AC688" s="59"/>
      <c r="AD688" s="59"/>
      <c r="AE688" s="59"/>
      <c r="AF688" s="59"/>
      <c r="AG688" s="59"/>
      <c r="AH688" s="59"/>
      <c r="AI688" s="59"/>
      <c r="AJ688" s="59"/>
      <c r="AK688" s="59"/>
    </row>
    <row r="689" spans="1:37" x14ac:dyDescent="0.35">
      <c r="A689" s="53"/>
      <c r="B689" s="52"/>
      <c r="C689" s="59"/>
      <c r="D689" s="59"/>
      <c r="E689" s="59"/>
      <c r="F689" s="59"/>
      <c r="G689" s="59"/>
      <c r="H689" s="59"/>
      <c r="I689" s="59"/>
      <c r="J689" s="59"/>
      <c r="L689" s="59"/>
      <c r="M689" s="59"/>
      <c r="P689" s="59"/>
      <c r="Q689" s="61"/>
      <c r="R689" s="61"/>
      <c r="S689" s="61"/>
      <c r="T689" s="61"/>
      <c r="U689" s="61"/>
      <c r="V689" s="59"/>
      <c r="W689" s="59"/>
      <c r="X689" s="59"/>
      <c r="Y689" s="59"/>
      <c r="Z689" s="59"/>
      <c r="AA689" s="59"/>
      <c r="AB689" s="59"/>
      <c r="AC689" s="59"/>
      <c r="AD689" s="59"/>
      <c r="AE689" s="59"/>
      <c r="AF689" s="59"/>
      <c r="AG689" s="59"/>
      <c r="AH689" s="59"/>
      <c r="AI689" s="59"/>
      <c r="AJ689" s="59"/>
      <c r="AK689" s="59"/>
    </row>
    <row r="690" spans="1:37" x14ac:dyDescent="0.35">
      <c r="A690" s="53"/>
      <c r="B690" s="52"/>
      <c r="C690" s="59"/>
      <c r="D690" s="59"/>
      <c r="E690" s="59"/>
      <c r="F690" s="59"/>
      <c r="G690" s="59"/>
      <c r="H690" s="59"/>
      <c r="I690" s="59"/>
      <c r="J690" s="59"/>
      <c r="L690" s="59"/>
      <c r="M690" s="59"/>
      <c r="P690" s="59"/>
      <c r="Q690" s="61"/>
      <c r="R690" s="61"/>
      <c r="S690" s="61"/>
      <c r="T690" s="61"/>
      <c r="U690" s="61"/>
      <c r="V690" s="59"/>
      <c r="W690" s="59"/>
      <c r="X690" s="59"/>
      <c r="Y690" s="59"/>
      <c r="Z690" s="59"/>
      <c r="AA690" s="59"/>
      <c r="AB690" s="59"/>
      <c r="AC690" s="59"/>
      <c r="AD690" s="59"/>
      <c r="AE690" s="59"/>
      <c r="AF690" s="59"/>
      <c r="AG690" s="59"/>
      <c r="AH690" s="59"/>
      <c r="AI690" s="59"/>
      <c r="AJ690" s="59"/>
      <c r="AK690" s="59"/>
    </row>
    <row r="691" spans="1:37" x14ac:dyDescent="0.35">
      <c r="A691" s="53"/>
      <c r="B691" s="52"/>
      <c r="C691" s="59"/>
      <c r="D691" s="59"/>
      <c r="E691" s="59"/>
      <c r="F691" s="59"/>
      <c r="G691" s="59"/>
      <c r="H691" s="59"/>
      <c r="I691" s="59"/>
      <c r="J691" s="59"/>
      <c r="L691" s="59"/>
      <c r="M691" s="59"/>
      <c r="P691" s="59"/>
      <c r="Q691" s="61"/>
      <c r="R691" s="61"/>
      <c r="S691" s="61"/>
      <c r="T691" s="61"/>
      <c r="U691" s="61"/>
      <c r="V691" s="59"/>
      <c r="W691" s="59"/>
      <c r="X691" s="59"/>
      <c r="Y691" s="59"/>
      <c r="Z691" s="59"/>
      <c r="AA691" s="59"/>
      <c r="AB691" s="59"/>
      <c r="AC691" s="59"/>
      <c r="AD691" s="59"/>
      <c r="AE691" s="59"/>
      <c r="AF691" s="59"/>
      <c r="AG691" s="59"/>
      <c r="AH691" s="59"/>
      <c r="AI691" s="59"/>
      <c r="AJ691" s="59"/>
      <c r="AK691" s="59"/>
    </row>
    <row r="692" spans="1:37" x14ac:dyDescent="0.35">
      <c r="A692" s="53"/>
      <c r="B692" s="52"/>
      <c r="C692" s="59"/>
      <c r="D692" s="59"/>
      <c r="E692" s="59"/>
      <c r="F692" s="59"/>
      <c r="G692" s="59"/>
      <c r="H692" s="59"/>
      <c r="I692" s="59"/>
      <c r="J692" s="59"/>
      <c r="L692" s="59"/>
      <c r="M692" s="59"/>
      <c r="P692" s="59"/>
      <c r="Q692" s="61"/>
      <c r="R692" s="61"/>
      <c r="S692" s="61"/>
      <c r="T692" s="61"/>
      <c r="U692" s="61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</row>
    <row r="693" spans="1:37" x14ac:dyDescent="0.35">
      <c r="A693" s="53"/>
      <c r="B693" s="52"/>
      <c r="C693" s="59"/>
      <c r="D693" s="59"/>
      <c r="E693" s="59"/>
      <c r="F693" s="59"/>
      <c r="G693" s="59"/>
      <c r="H693" s="59"/>
      <c r="I693" s="59"/>
      <c r="J693" s="59"/>
      <c r="L693" s="59"/>
      <c r="M693" s="59"/>
      <c r="P693" s="59"/>
      <c r="Q693" s="61"/>
      <c r="R693" s="61"/>
      <c r="S693" s="61"/>
      <c r="T693" s="61"/>
      <c r="U693" s="61"/>
      <c r="V693" s="59"/>
      <c r="W693" s="59"/>
      <c r="X693" s="59"/>
      <c r="Y693" s="59"/>
      <c r="Z693" s="59"/>
      <c r="AA693" s="59"/>
      <c r="AB693" s="59"/>
      <c r="AC693" s="59"/>
      <c r="AD693" s="59"/>
      <c r="AE693" s="59"/>
      <c r="AF693" s="59"/>
      <c r="AG693" s="59"/>
      <c r="AH693" s="59"/>
      <c r="AI693" s="59"/>
      <c r="AJ693" s="59"/>
      <c r="AK693" s="59"/>
    </row>
    <row r="694" spans="1:37" x14ac:dyDescent="0.35">
      <c r="A694" s="53"/>
      <c r="B694" s="52"/>
      <c r="C694" s="59"/>
      <c r="D694" s="59"/>
      <c r="E694" s="59"/>
      <c r="F694" s="59"/>
      <c r="G694" s="59"/>
      <c r="H694" s="59"/>
      <c r="I694" s="59"/>
      <c r="J694" s="59"/>
      <c r="L694" s="59"/>
      <c r="M694" s="59"/>
      <c r="P694" s="59"/>
      <c r="Q694" s="61"/>
      <c r="R694" s="61"/>
      <c r="S694" s="61"/>
      <c r="T694" s="61"/>
      <c r="U694" s="61"/>
      <c r="V694" s="59"/>
      <c r="W694" s="59"/>
      <c r="X694" s="59"/>
      <c r="Y694" s="59"/>
      <c r="Z694" s="59"/>
      <c r="AA694" s="59"/>
      <c r="AB694" s="59"/>
      <c r="AC694" s="59"/>
      <c r="AD694" s="59"/>
      <c r="AE694" s="59"/>
      <c r="AF694" s="59"/>
      <c r="AG694" s="59"/>
      <c r="AH694" s="59"/>
      <c r="AI694" s="59"/>
      <c r="AJ694" s="59"/>
      <c r="AK694" s="59"/>
    </row>
    <row r="695" spans="1:37" x14ac:dyDescent="0.35">
      <c r="A695" s="53"/>
      <c r="B695" s="52"/>
      <c r="C695" s="59"/>
      <c r="D695" s="59"/>
      <c r="E695" s="59"/>
      <c r="F695" s="59"/>
      <c r="G695" s="59"/>
      <c r="H695" s="59"/>
      <c r="I695" s="59"/>
      <c r="J695" s="59"/>
      <c r="L695" s="59"/>
      <c r="M695" s="59"/>
      <c r="P695" s="59"/>
      <c r="Q695" s="61"/>
      <c r="R695" s="61"/>
      <c r="S695" s="61"/>
      <c r="T695" s="61"/>
      <c r="U695" s="61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</row>
    <row r="696" spans="1:37" x14ac:dyDescent="0.35">
      <c r="A696" s="53"/>
      <c r="B696" s="52"/>
      <c r="C696" s="59"/>
      <c r="D696" s="59"/>
      <c r="E696" s="59"/>
      <c r="F696" s="59"/>
      <c r="G696" s="59"/>
      <c r="H696" s="59"/>
      <c r="I696" s="59"/>
      <c r="J696" s="59"/>
      <c r="L696" s="59"/>
      <c r="M696" s="59"/>
      <c r="P696" s="59"/>
      <c r="Q696" s="61"/>
      <c r="R696" s="61"/>
      <c r="S696" s="61"/>
      <c r="T696" s="61"/>
      <c r="U696" s="61"/>
      <c r="V696" s="59"/>
      <c r="W696" s="59"/>
      <c r="X696" s="59"/>
      <c r="Y696" s="59"/>
      <c r="Z696" s="59"/>
      <c r="AA696" s="59"/>
      <c r="AB696" s="59"/>
      <c r="AC696" s="59"/>
      <c r="AD696" s="59"/>
      <c r="AE696" s="59"/>
      <c r="AF696" s="59"/>
      <c r="AG696" s="59"/>
      <c r="AH696" s="59"/>
      <c r="AI696" s="59"/>
      <c r="AJ696" s="59"/>
      <c r="AK696" s="59"/>
    </row>
    <row r="697" spans="1:37" x14ac:dyDescent="0.35">
      <c r="A697" s="53"/>
      <c r="B697" s="52"/>
      <c r="C697" s="59"/>
      <c r="D697" s="59"/>
      <c r="E697" s="59"/>
      <c r="F697" s="59"/>
      <c r="G697" s="59"/>
      <c r="H697" s="59"/>
      <c r="I697" s="59"/>
      <c r="J697" s="59"/>
      <c r="L697" s="59"/>
      <c r="M697" s="59"/>
      <c r="P697" s="59"/>
      <c r="Q697" s="61"/>
      <c r="R697" s="61"/>
      <c r="S697" s="61"/>
      <c r="T697" s="61"/>
      <c r="U697" s="61"/>
      <c r="V697" s="59"/>
      <c r="W697" s="59"/>
      <c r="X697" s="59"/>
      <c r="Y697" s="59"/>
      <c r="Z697" s="59"/>
      <c r="AA697" s="59"/>
      <c r="AB697" s="59"/>
      <c r="AC697" s="59"/>
      <c r="AD697" s="59"/>
      <c r="AE697" s="59"/>
      <c r="AF697" s="59"/>
      <c r="AG697" s="59"/>
      <c r="AH697" s="59"/>
      <c r="AI697" s="59"/>
      <c r="AJ697" s="59"/>
      <c r="AK697" s="59"/>
    </row>
    <row r="698" spans="1:37" x14ac:dyDescent="0.35">
      <c r="A698" s="53"/>
      <c r="B698" s="52"/>
      <c r="C698" s="59"/>
      <c r="D698" s="59"/>
      <c r="E698" s="59"/>
      <c r="F698" s="59"/>
      <c r="G698" s="59"/>
      <c r="H698" s="59"/>
      <c r="I698" s="59"/>
      <c r="J698" s="59"/>
      <c r="L698" s="59"/>
      <c r="M698" s="59"/>
      <c r="P698" s="59"/>
      <c r="Q698" s="61"/>
      <c r="R698" s="61"/>
      <c r="S698" s="61"/>
      <c r="T698" s="61"/>
      <c r="U698" s="61"/>
      <c r="V698" s="59"/>
      <c r="W698" s="59"/>
      <c r="X698" s="59"/>
      <c r="Y698" s="59"/>
      <c r="Z698" s="59"/>
      <c r="AA698" s="59"/>
      <c r="AB698" s="59"/>
      <c r="AC698" s="59"/>
      <c r="AD698" s="59"/>
      <c r="AE698" s="59"/>
      <c r="AF698" s="59"/>
      <c r="AG698" s="59"/>
      <c r="AH698" s="59"/>
      <c r="AI698" s="59"/>
      <c r="AJ698" s="59"/>
      <c r="AK698" s="59"/>
    </row>
    <row r="699" spans="1:37" x14ac:dyDescent="0.35">
      <c r="A699" s="53"/>
      <c r="B699" s="52"/>
      <c r="C699" s="59"/>
      <c r="D699" s="59"/>
      <c r="E699" s="59"/>
      <c r="F699" s="59"/>
      <c r="G699" s="59"/>
      <c r="H699" s="59"/>
      <c r="I699" s="59"/>
      <c r="J699" s="59"/>
      <c r="L699" s="59"/>
      <c r="M699" s="59"/>
      <c r="P699" s="59"/>
      <c r="Q699" s="61"/>
      <c r="R699" s="61"/>
      <c r="S699" s="61"/>
      <c r="T699" s="61"/>
      <c r="U699" s="61"/>
      <c r="V699" s="59"/>
      <c r="W699" s="59"/>
      <c r="X699" s="59"/>
      <c r="Y699" s="59"/>
      <c r="Z699" s="59"/>
      <c r="AA699" s="59"/>
      <c r="AB699" s="59"/>
      <c r="AC699" s="59"/>
      <c r="AD699" s="59"/>
      <c r="AE699" s="59"/>
      <c r="AF699" s="59"/>
      <c r="AG699" s="59"/>
      <c r="AH699" s="59"/>
      <c r="AI699" s="59"/>
      <c r="AJ699" s="59"/>
      <c r="AK699" s="59"/>
    </row>
    <row r="700" spans="1:37" x14ac:dyDescent="0.35">
      <c r="A700" s="53"/>
      <c r="B700" s="52"/>
      <c r="C700" s="59"/>
      <c r="D700" s="59"/>
      <c r="E700" s="59"/>
      <c r="F700" s="59"/>
      <c r="G700" s="59"/>
      <c r="H700" s="59"/>
      <c r="I700" s="59"/>
      <c r="J700" s="59"/>
      <c r="L700" s="59"/>
      <c r="M700" s="59"/>
      <c r="P700" s="59"/>
      <c r="Q700" s="61"/>
      <c r="R700" s="61"/>
      <c r="S700" s="61"/>
      <c r="T700" s="61"/>
      <c r="U700" s="61"/>
      <c r="V700" s="59"/>
      <c r="W700" s="59"/>
      <c r="X700" s="59"/>
      <c r="Y700" s="59"/>
      <c r="Z700" s="59"/>
      <c r="AA700" s="59"/>
      <c r="AB700" s="59"/>
      <c r="AC700" s="59"/>
      <c r="AD700" s="59"/>
      <c r="AE700" s="59"/>
      <c r="AF700" s="59"/>
      <c r="AG700" s="59"/>
      <c r="AH700" s="59"/>
      <c r="AI700" s="59"/>
      <c r="AJ700" s="59"/>
      <c r="AK700" s="59"/>
    </row>
    <row r="701" spans="1:37" x14ac:dyDescent="0.35">
      <c r="A701" s="53"/>
      <c r="B701" s="52"/>
      <c r="C701" s="59"/>
      <c r="D701" s="59"/>
      <c r="E701" s="59"/>
      <c r="F701" s="59"/>
      <c r="G701" s="59"/>
      <c r="H701" s="59"/>
      <c r="I701" s="59"/>
      <c r="J701" s="59"/>
      <c r="L701" s="59"/>
      <c r="M701" s="59"/>
      <c r="P701" s="59"/>
      <c r="Q701" s="61"/>
      <c r="R701" s="61"/>
      <c r="S701" s="61"/>
      <c r="T701" s="61"/>
      <c r="U701" s="61"/>
      <c r="V701" s="59"/>
      <c r="W701" s="59"/>
      <c r="X701" s="59"/>
      <c r="Y701" s="59"/>
      <c r="Z701" s="59"/>
      <c r="AA701" s="59"/>
      <c r="AB701" s="59"/>
      <c r="AC701" s="59"/>
      <c r="AD701" s="59"/>
      <c r="AE701" s="59"/>
      <c r="AF701" s="59"/>
      <c r="AG701" s="59"/>
      <c r="AH701" s="59"/>
      <c r="AI701" s="59"/>
      <c r="AJ701" s="59"/>
      <c r="AK701" s="59"/>
    </row>
    <row r="702" spans="1:37" x14ac:dyDescent="0.35">
      <c r="A702" s="53"/>
      <c r="B702" s="52"/>
      <c r="C702" s="59"/>
      <c r="D702" s="59"/>
      <c r="E702" s="59"/>
      <c r="F702" s="59"/>
      <c r="G702" s="59"/>
      <c r="H702" s="59"/>
      <c r="I702" s="59"/>
      <c r="J702" s="59"/>
      <c r="L702" s="59"/>
      <c r="M702" s="59"/>
      <c r="P702" s="59"/>
      <c r="Q702" s="61"/>
      <c r="R702" s="61"/>
      <c r="S702" s="61"/>
      <c r="T702" s="61"/>
      <c r="U702" s="61"/>
      <c r="V702" s="59"/>
      <c r="W702" s="59"/>
      <c r="X702" s="59"/>
      <c r="Y702" s="59"/>
      <c r="Z702" s="59"/>
      <c r="AA702" s="59"/>
      <c r="AB702" s="59"/>
      <c r="AC702" s="59"/>
      <c r="AD702" s="59"/>
      <c r="AE702" s="59"/>
      <c r="AF702" s="59"/>
      <c r="AG702" s="59"/>
      <c r="AH702" s="59"/>
      <c r="AI702" s="59"/>
      <c r="AJ702" s="59"/>
      <c r="AK702" s="59"/>
    </row>
    <row r="703" spans="1:37" x14ac:dyDescent="0.35">
      <c r="A703" s="53"/>
      <c r="B703" s="52"/>
      <c r="C703" s="59"/>
      <c r="D703" s="59"/>
      <c r="E703" s="59"/>
      <c r="F703" s="59"/>
      <c r="G703" s="59"/>
      <c r="H703" s="59"/>
      <c r="I703" s="59"/>
      <c r="J703" s="59"/>
      <c r="L703" s="59"/>
      <c r="M703" s="59"/>
      <c r="P703" s="59"/>
      <c r="Q703" s="61"/>
      <c r="R703" s="61"/>
      <c r="S703" s="61"/>
      <c r="T703" s="61"/>
      <c r="U703" s="61"/>
      <c r="V703" s="59"/>
      <c r="W703" s="59"/>
      <c r="X703" s="59"/>
      <c r="Y703" s="59"/>
      <c r="Z703" s="59"/>
      <c r="AA703" s="59"/>
      <c r="AB703" s="59"/>
      <c r="AC703" s="59"/>
      <c r="AD703" s="59"/>
      <c r="AE703" s="59"/>
      <c r="AF703" s="59"/>
      <c r="AG703" s="59"/>
      <c r="AH703" s="59"/>
      <c r="AI703" s="59"/>
      <c r="AJ703" s="59"/>
      <c r="AK703" s="59"/>
    </row>
    <row r="704" spans="1:37" x14ac:dyDescent="0.35">
      <c r="A704" s="53"/>
      <c r="B704" s="52"/>
      <c r="C704" s="59"/>
      <c r="D704" s="59"/>
      <c r="E704" s="59"/>
      <c r="F704" s="59"/>
      <c r="G704" s="59"/>
      <c r="H704" s="59"/>
      <c r="I704" s="59"/>
      <c r="J704" s="59"/>
      <c r="L704" s="59"/>
      <c r="M704" s="59"/>
      <c r="P704" s="59"/>
      <c r="Q704" s="61"/>
      <c r="R704" s="61"/>
      <c r="S704" s="61"/>
      <c r="T704" s="61"/>
      <c r="U704" s="61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</row>
    <row r="705" spans="1:37" x14ac:dyDescent="0.35">
      <c r="A705" s="53"/>
      <c r="B705" s="52"/>
      <c r="C705" s="59"/>
      <c r="D705" s="59"/>
      <c r="E705" s="59"/>
      <c r="F705" s="59"/>
      <c r="G705" s="59"/>
      <c r="H705" s="59"/>
      <c r="I705" s="59"/>
      <c r="J705" s="59"/>
      <c r="L705" s="59"/>
      <c r="M705" s="59"/>
      <c r="P705" s="59"/>
      <c r="Q705" s="61"/>
      <c r="R705" s="61"/>
      <c r="S705" s="61"/>
      <c r="T705" s="61"/>
      <c r="U705" s="61"/>
      <c r="V705" s="59"/>
      <c r="W705" s="59"/>
      <c r="X705" s="59"/>
      <c r="Y705" s="59"/>
      <c r="Z705" s="59"/>
      <c r="AA705" s="59"/>
      <c r="AB705" s="59"/>
      <c r="AC705" s="59"/>
      <c r="AD705" s="59"/>
      <c r="AE705" s="59"/>
      <c r="AF705" s="59"/>
      <c r="AG705" s="59"/>
      <c r="AH705" s="59"/>
      <c r="AI705" s="59"/>
      <c r="AJ705" s="59"/>
      <c r="AK705" s="59"/>
    </row>
    <row r="706" spans="1:37" x14ac:dyDescent="0.35">
      <c r="A706" s="53"/>
      <c r="B706" s="52"/>
      <c r="C706" s="59"/>
      <c r="D706" s="59"/>
      <c r="E706" s="59"/>
      <c r="F706" s="59"/>
      <c r="G706" s="59"/>
      <c r="H706" s="59"/>
      <c r="I706" s="59"/>
      <c r="J706" s="59"/>
      <c r="L706" s="59"/>
      <c r="M706" s="59"/>
      <c r="P706" s="59"/>
      <c r="Q706" s="61"/>
      <c r="R706" s="61"/>
      <c r="S706" s="61"/>
      <c r="T706" s="61"/>
      <c r="U706" s="61"/>
      <c r="V706" s="59"/>
      <c r="W706" s="59"/>
      <c r="X706" s="59"/>
      <c r="Y706" s="59"/>
      <c r="Z706" s="59"/>
      <c r="AA706" s="59"/>
      <c r="AB706" s="59"/>
      <c r="AC706" s="59"/>
      <c r="AD706" s="59"/>
      <c r="AE706" s="59"/>
      <c r="AF706" s="59"/>
      <c r="AG706" s="59"/>
      <c r="AH706" s="59"/>
      <c r="AI706" s="59"/>
      <c r="AJ706" s="59"/>
      <c r="AK706" s="59"/>
    </row>
    <row r="707" spans="1:37" x14ac:dyDescent="0.35">
      <c r="A707" s="53"/>
      <c r="B707" s="52"/>
      <c r="C707" s="59"/>
      <c r="D707" s="59"/>
      <c r="E707" s="59"/>
      <c r="F707" s="59"/>
      <c r="G707" s="59"/>
      <c r="H707" s="59"/>
      <c r="I707" s="59"/>
      <c r="J707" s="59"/>
      <c r="L707" s="59"/>
      <c r="M707" s="59"/>
      <c r="P707" s="59"/>
      <c r="Q707" s="61"/>
      <c r="R707" s="61"/>
      <c r="S707" s="61"/>
      <c r="T707" s="61"/>
      <c r="U707" s="61"/>
      <c r="V707" s="59"/>
      <c r="W707" s="59"/>
      <c r="X707" s="59"/>
      <c r="Y707" s="59"/>
      <c r="Z707" s="59"/>
      <c r="AA707" s="59"/>
      <c r="AB707" s="59"/>
      <c r="AC707" s="59"/>
      <c r="AD707" s="59"/>
      <c r="AE707" s="59"/>
      <c r="AF707" s="59"/>
      <c r="AG707" s="59"/>
      <c r="AH707" s="59"/>
      <c r="AI707" s="59"/>
      <c r="AJ707" s="59"/>
      <c r="AK707" s="59"/>
    </row>
    <row r="708" spans="1:37" x14ac:dyDescent="0.35">
      <c r="A708" s="53"/>
      <c r="B708" s="52"/>
      <c r="C708" s="59"/>
      <c r="D708" s="59"/>
      <c r="E708" s="59"/>
      <c r="F708" s="59"/>
      <c r="G708" s="59"/>
      <c r="H708" s="59"/>
      <c r="I708" s="59"/>
      <c r="J708" s="59"/>
      <c r="L708" s="59"/>
      <c r="M708" s="59"/>
      <c r="P708" s="59"/>
      <c r="Q708" s="61"/>
      <c r="R708" s="61"/>
      <c r="S708" s="61"/>
      <c r="T708" s="61"/>
      <c r="U708" s="61"/>
      <c r="V708" s="59"/>
      <c r="W708" s="59"/>
      <c r="X708" s="59"/>
      <c r="Y708" s="59"/>
      <c r="Z708" s="59"/>
      <c r="AA708" s="59"/>
      <c r="AB708" s="59"/>
      <c r="AC708" s="59"/>
      <c r="AD708" s="59"/>
      <c r="AE708" s="59"/>
      <c r="AF708" s="59"/>
      <c r="AG708" s="59"/>
      <c r="AH708" s="59"/>
      <c r="AI708" s="59"/>
      <c r="AJ708" s="59"/>
      <c r="AK708" s="59"/>
    </row>
    <row r="709" spans="1:37" x14ac:dyDescent="0.35">
      <c r="A709" s="53"/>
      <c r="B709" s="52"/>
      <c r="C709" s="59"/>
      <c r="D709" s="59"/>
      <c r="E709" s="59"/>
      <c r="F709" s="59"/>
      <c r="G709" s="59"/>
      <c r="H709" s="59"/>
      <c r="I709" s="59"/>
      <c r="J709" s="59"/>
      <c r="L709" s="59"/>
      <c r="M709" s="59"/>
      <c r="P709" s="59"/>
      <c r="Q709" s="61"/>
      <c r="R709" s="61"/>
      <c r="S709" s="61"/>
      <c r="T709" s="61"/>
      <c r="U709" s="61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</row>
    <row r="710" spans="1:37" x14ac:dyDescent="0.35">
      <c r="A710" s="53"/>
      <c r="B710" s="52"/>
      <c r="C710" s="59"/>
      <c r="D710" s="59"/>
      <c r="E710" s="59"/>
      <c r="F710" s="59"/>
      <c r="G710" s="59"/>
      <c r="H710" s="59"/>
      <c r="I710" s="59"/>
      <c r="J710" s="59"/>
      <c r="L710" s="59"/>
      <c r="M710" s="59"/>
      <c r="P710" s="59"/>
      <c r="Q710" s="61"/>
      <c r="R710" s="61"/>
      <c r="S710" s="61"/>
      <c r="T710" s="61"/>
      <c r="U710" s="61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</row>
    <row r="711" spans="1:37" x14ac:dyDescent="0.35">
      <c r="A711" s="53"/>
      <c r="B711" s="52"/>
      <c r="C711" s="59"/>
      <c r="D711" s="59"/>
      <c r="E711" s="59"/>
      <c r="F711" s="59"/>
      <c r="G711" s="59"/>
      <c r="H711" s="59"/>
      <c r="I711" s="59"/>
      <c r="J711" s="59"/>
      <c r="L711" s="59"/>
      <c r="M711" s="59"/>
      <c r="P711" s="59"/>
      <c r="Q711" s="61"/>
      <c r="R711" s="61"/>
      <c r="S711" s="61"/>
      <c r="T711" s="61"/>
      <c r="U711" s="61"/>
      <c r="V711" s="59"/>
      <c r="W711" s="59"/>
      <c r="X711" s="59"/>
      <c r="Y711" s="59"/>
      <c r="Z711" s="59"/>
      <c r="AA711" s="59"/>
      <c r="AB711" s="59"/>
      <c r="AC711" s="59"/>
      <c r="AD711" s="59"/>
      <c r="AE711" s="59"/>
      <c r="AF711" s="59"/>
      <c r="AG711" s="59"/>
      <c r="AH711" s="59"/>
      <c r="AI711" s="59"/>
      <c r="AJ711" s="59"/>
      <c r="AK711" s="59"/>
    </row>
    <row r="712" spans="1:37" x14ac:dyDescent="0.35">
      <c r="A712" s="53"/>
      <c r="B712" s="52"/>
      <c r="C712" s="59"/>
      <c r="D712" s="59"/>
      <c r="E712" s="59"/>
      <c r="F712" s="59"/>
      <c r="G712" s="59"/>
      <c r="H712" s="59"/>
      <c r="I712" s="59"/>
      <c r="J712" s="59"/>
      <c r="L712" s="59"/>
      <c r="M712" s="59"/>
      <c r="P712" s="59"/>
      <c r="Q712" s="61"/>
      <c r="R712" s="61"/>
      <c r="S712" s="61"/>
      <c r="T712" s="61"/>
      <c r="U712" s="61"/>
      <c r="V712" s="59"/>
      <c r="W712" s="59"/>
      <c r="X712" s="59"/>
      <c r="Y712" s="59"/>
      <c r="Z712" s="59"/>
      <c r="AA712" s="59"/>
      <c r="AB712" s="59"/>
      <c r="AC712" s="59"/>
      <c r="AD712" s="59"/>
      <c r="AE712" s="59"/>
      <c r="AF712" s="59"/>
      <c r="AG712" s="59"/>
      <c r="AH712" s="59"/>
      <c r="AI712" s="59"/>
      <c r="AJ712" s="59"/>
      <c r="AK712" s="59"/>
    </row>
    <row r="713" spans="1:37" x14ac:dyDescent="0.35">
      <c r="A713" s="53"/>
      <c r="B713" s="52"/>
      <c r="C713" s="59"/>
      <c r="D713" s="59"/>
      <c r="E713" s="59"/>
      <c r="F713" s="59"/>
      <c r="G713" s="59"/>
      <c r="H713" s="59"/>
      <c r="I713" s="59"/>
      <c r="J713" s="59"/>
      <c r="L713" s="59"/>
      <c r="M713" s="59"/>
      <c r="P713" s="59"/>
      <c r="Q713" s="61"/>
      <c r="R713" s="61"/>
      <c r="S713" s="61"/>
      <c r="T713" s="61"/>
      <c r="U713" s="61"/>
      <c r="V713" s="59"/>
      <c r="W713" s="59"/>
      <c r="X713" s="59"/>
      <c r="Y713" s="59"/>
      <c r="Z713" s="59"/>
      <c r="AA713" s="59"/>
      <c r="AB713" s="59"/>
      <c r="AC713" s="59"/>
      <c r="AD713" s="59"/>
      <c r="AE713" s="59"/>
      <c r="AF713" s="59"/>
      <c r="AG713" s="59"/>
      <c r="AH713" s="59"/>
      <c r="AI713" s="59"/>
      <c r="AJ713" s="59"/>
      <c r="AK713" s="59"/>
    </row>
    <row r="714" spans="1:37" x14ac:dyDescent="0.35">
      <c r="A714" s="53"/>
      <c r="B714" s="52"/>
      <c r="C714" s="59"/>
      <c r="D714" s="59"/>
      <c r="E714" s="59"/>
      <c r="F714" s="59"/>
      <c r="G714" s="59"/>
      <c r="H714" s="59"/>
      <c r="I714" s="59"/>
      <c r="J714" s="59"/>
      <c r="L714" s="59"/>
      <c r="M714" s="59"/>
      <c r="P714" s="59"/>
      <c r="Q714" s="61"/>
      <c r="R714" s="61"/>
      <c r="S714" s="61"/>
      <c r="T714" s="61"/>
      <c r="U714" s="61"/>
      <c r="V714" s="59"/>
      <c r="W714" s="59"/>
      <c r="X714" s="59"/>
      <c r="Y714" s="59"/>
      <c r="Z714" s="59"/>
      <c r="AA714" s="59"/>
      <c r="AB714" s="59"/>
      <c r="AC714" s="59"/>
      <c r="AD714" s="59"/>
      <c r="AE714" s="59"/>
      <c r="AF714" s="59"/>
      <c r="AG714" s="59"/>
      <c r="AH714" s="59"/>
      <c r="AI714" s="59"/>
      <c r="AJ714" s="59"/>
      <c r="AK714" s="59"/>
    </row>
    <row r="715" spans="1:37" x14ac:dyDescent="0.35">
      <c r="A715" s="53"/>
      <c r="B715" s="52"/>
      <c r="C715" s="59"/>
      <c r="D715" s="59"/>
      <c r="E715" s="59"/>
      <c r="F715" s="59"/>
      <c r="G715" s="59"/>
      <c r="H715" s="59"/>
      <c r="I715" s="59"/>
      <c r="J715" s="59"/>
      <c r="L715" s="59"/>
      <c r="M715" s="59"/>
      <c r="P715" s="59"/>
      <c r="Q715" s="61"/>
      <c r="R715" s="61"/>
      <c r="S715" s="61"/>
      <c r="T715" s="61"/>
      <c r="U715" s="61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</row>
    <row r="716" spans="1:37" x14ac:dyDescent="0.35">
      <c r="A716" s="53"/>
      <c r="B716" s="52"/>
      <c r="C716" s="59"/>
      <c r="D716" s="59"/>
      <c r="E716" s="59"/>
      <c r="F716" s="59"/>
      <c r="G716" s="59"/>
      <c r="H716" s="59"/>
      <c r="I716" s="59"/>
      <c r="J716" s="59"/>
      <c r="L716" s="59"/>
      <c r="M716" s="59"/>
      <c r="P716" s="59"/>
      <c r="Q716" s="61"/>
      <c r="R716" s="61"/>
      <c r="S716" s="61"/>
      <c r="T716" s="61"/>
      <c r="U716" s="61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</row>
    <row r="717" spans="1:37" x14ac:dyDescent="0.35">
      <c r="A717" s="53"/>
      <c r="B717" s="52"/>
      <c r="C717" s="59"/>
      <c r="D717" s="59"/>
      <c r="E717" s="59"/>
      <c r="F717" s="59"/>
      <c r="G717" s="59"/>
      <c r="H717" s="59"/>
      <c r="I717" s="59"/>
      <c r="J717" s="59"/>
      <c r="L717" s="59"/>
      <c r="M717" s="59"/>
      <c r="P717" s="59"/>
      <c r="Q717" s="61"/>
      <c r="R717" s="61"/>
      <c r="S717" s="61"/>
      <c r="T717" s="61"/>
      <c r="U717" s="61"/>
      <c r="V717" s="59"/>
      <c r="W717" s="59"/>
      <c r="X717" s="59"/>
      <c r="Y717" s="59"/>
      <c r="Z717" s="59"/>
      <c r="AA717" s="59"/>
      <c r="AB717" s="59"/>
      <c r="AC717" s="59"/>
      <c r="AD717" s="59"/>
      <c r="AE717" s="59"/>
      <c r="AF717" s="59"/>
      <c r="AG717" s="59"/>
      <c r="AH717" s="59"/>
      <c r="AI717" s="59"/>
      <c r="AJ717" s="59"/>
      <c r="AK717" s="59"/>
    </row>
    <row r="718" spans="1:37" x14ac:dyDescent="0.35">
      <c r="A718" s="53"/>
      <c r="B718" s="52"/>
      <c r="C718" s="59"/>
      <c r="D718" s="59"/>
      <c r="E718" s="59"/>
      <c r="F718" s="59"/>
      <c r="G718" s="59"/>
      <c r="H718" s="59"/>
      <c r="I718" s="59"/>
      <c r="J718" s="59"/>
      <c r="L718" s="59"/>
      <c r="M718" s="59"/>
      <c r="P718" s="59"/>
      <c r="Q718" s="61"/>
      <c r="R718" s="61"/>
      <c r="S718" s="61"/>
      <c r="T718" s="61"/>
      <c r="U718" s="61"/>
      <c r="V718" s="59"/>
      <c r="W718" s="59"/>
      <c r="X718" s="59"/>
      <c r="Y718" s="59"/>
      <c r="Z718" s="59"/>
      <c r="AA718" s="59"/>
      <c r="AB718" s="59"/>
      <c r="AC718" s="59"/>
      <c r="AD718" s="59"/>
      <c r="AE718" s="59"/>
      <c r="AF718" s="59"/>
      <c r="AG718" s="59"/>
      <c r="AH718" s="59"/>
      <c r="AI718" s="59"/>
      <c r="AJ718" s="59"/>
      <c r="AK718" s="59"/>
    </row>
    <row r="719" spans="1:37" x14ac:dyDescent="0.35">
      <c r="A719" s="53"/>
      <c r="B719" s="52"/>
      <c r="C719" s="59"/>
      <c r="D719" s="59"/>
      <c r="E719" s="59"/>
      <c r="F719" s="59"/>
      <c r="G719" s="59"/>
      <c r="H719" s="59"/>
      <c r="I719" s="59"/>
      <c r="J719" s="59"/>
      <c r="L719" s="59"/>
      <c r="M719" s="59"/>
      <c r="P719" s="59"/>
      <c r="Q719" s="61"/>
      <c r="R719" s="61"/>
      <c r="S719" s="61"/>
      <c r="T719" s="61"/>
      <c r="U719" s="61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</row>
    <row r="720" spans="1:37" x14ac:dyDescent="0.35">
      <c r="A720" s="53"/>
      <c r="B720" s="52"/>
      <c r="C720" s="59"/>
      <c r="D720" s="59"/>
      <c r="E720" s="59"/>
      <c r="F720" s="59"/>
      <c r="G720" s="59"/>
      <c r="H720" s="59"/>
      <c r="I720" s="59"/>
      <c r="J720" s="59"/>
      <c r="L720" s="59"/>
      <c r="M720" s="59"/>
      <c r="P720" s="59"/>
      <c r="Q720" s="61"/>
      <c r="R720" s="61"/>
      <c r="S720" s="61"/>
      <c r="T720" s="61"/>
      <c r="U720" s="61"/>
      <c r="V720" s="59"/>
      <c r="W720" s="59"/>
      <c r="X720" s="59"/>
      <c r="Y720" s="59"/>
      <c r="Z720" s="59"/>
      <c r="AA720" s="59"/>
      <c r="AB720" s="59"/>
      <c r="AC720" s="59"/>
      <c r="AD720" s="59"/>
      <c r="AE720" s="59"/>
      <c r="AF720" s="59"/>
      <c r="AG720" s="59"/>
      <c r="AH720" s="59"/>
      <c r="AI720" s="59"/>
      <c r="AJ720" s="59"/>
      <c r="AK720" s="59"/>
    </row>
    <row r="721" spans="1:37" x14ac:dyDescent="0.35">
      <c r="A721" s="53"/>
      <c r="B721" s="52"/>
      <c r="C721" s="59"/>
      <c r="D721" s="59"/>
      <c r="E721" s="59"/>
      <c r="F721" s="59"/>
      <c r="G721" s="59"/>
      <c r="H721" s="59"/>
      <c r="I721" s="59"/>
      <c r="J721" s="59"/>
      <c r="L721" s="59"/>
      <c r="M721" s="59"/>
      <c r="P721" s="59"/>
      <c r="Q721" s="61"/>
      <c r="R721" s="61"/>
      <c r="S721" s="61"/>
      <c r="T721" s="61"/>
      <c r="U721" s="61"/>
      <c r="V721" s="59"/>
      <c r="W721" s="59"/>
      <c r="X721" s="59"/>
      <c r="Y721" s="59"/>
      <c r="Z721" s="59"/>
      <c r="AA721" s="59"/>
      <c r="AB721" s="59"/>
      <c r="AC721" s="59"/>
      <c r="AD721" s="59"/>
      <c r="AE721" s="59"/>
      <c r="AF721" s="59"/>
      <c r="AG721" s="59"/>
      <c r="AH721" s="59"/>
      <c r="AI721" s="59"/>
      <c r="AJ721" s="59"/>
      <c r="AK721" s="59"/>
    </row>
    <row r="722" spans="1:37" x14ac:dyDescent="0.35">
      <c r="A722" s="53"/>
      <c r="B722" s="52"/>
      <c r="C722" s="59"/>
      <c r="D722" s="59"/>
      <c r="E722" s="59"/>
      <c r="F722" s="59"/>
      <c r="G722" s="59"/>
      <c r="H722" s="59"/>
      <c r="I722" s="59"/>
      <c r="J722" s="59"/>
      <c r="L722" s="59"/>
      <c r="M722" s="59"/>
      <c r="P722" s="59"/>
      <c r="Q722" s="61"/>
      <c r="R722" s="61"/>
      <c r="S722" s="61"/>
      <c r="T722" s="61"/>
      <c r="U722" s="61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</row>
    <row r="723" spans="1:37" x14ac:dyDescent="0.35">
      <c r="A723" s="53"/>
      <c r="B723" s="52"/>
      <c r="C723" s="59"/>
      <c r="D723" s="59"/>
      <c r="E723" s="59"/>
      <c r="F723" s="59"/>
      <c r="G723" s="59"/>
      <c r="H723" s="59"/>
      <c r="I723" s="59"/>
      <c r="J723" s="59"/>
      <c r="L723" s="59"/>
      <c r="M723" s="59"/>
      <c r="P723" s="59"/>
      <c r="Q723" s="61"/>
      <c r="R723" s="61"/>
      <c r="S723" s="61"/>
      <c r="T723" s="61"/>
      <c r="U723" s="61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</row>
    <row r="724" spans="1:37" x14ac:dyDescent="0.35">
      <c r="A724" s="53"/>
      <c r="B724" s="52"/>
      <c r="C724" s="59"/>
      <c r="D724" s="59"/>
      <c r="E724" s="59"/>
      <c r="F724" s="59"/>
      <c r="G724" s="59"/>
      <c r="H724" s="59"/>
      <c r="I724" s="59"/>
      <c r="J724" s="59"/>
      <c r="L724" s="59"/>
      <c r="M724" s="59"/>
      <c r="P724" s="59"/>
      <c r="Q724" s="61"/>
      <c r="R724" s="61"/>
      <c r="S724" s="61"/>
      <c r="T724" s="61"/>
      <c r="U724" s="61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59"/>
      <c r="AH724" s="59"/>
      <c r="AI724" s="59"/>
      <c r="AJ724" s="59"/>
      <c r="AK724" s="59"/>
    </row>
    <row r="725" spans="1:37" x14ac:dyDescent="0.35">
      <c r="A725" s="53"/>
      <c r="B725" s="52"/>
      <c r="C725" s="59"/>
      <c r="D725" s="59"/>
      <c r="E725" s="59"/>
      <c r="F725" s="59"/>
      <c r="G725" s="59"/>
      <c r="H725" s="59"/>
      <c r="I725" s="59"/>
      <c r="J725" s="59"/>
      <c r="L725" s="59"/>
      <c r="M725" s="59"/>
      <c r="P725" s="59"/>
      <c r="Q725" s="61"/>
      <c r="R725" s="61"/>
      <c r="S725" s="61"/>
      <c r="T725" s="61"/>
      <c r="U725" s="61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</row>
    <row r="726" spans="1:37" x14ac:dyDescent="0.35">
      <c r="A726" s="53"/>
      <c r="B726" s="52"/>
      <c r="C726" s="59"/>
      <c r="D726" s="59"/>
      <c r="E726" s="59"/>
      <c r="F726" s="59"/>
      <c r="G726" s="59"/>
      <c r="H726" s="59"/>
      <c r="I726" s="59"/>
      <c r="J726" s="59"/>
      <c r="L726" s="59"/>
      <c r="M726" s="59"/>
      <c r="P726" s="59"/>
      <c r="Q726" s="61"/>
      <c r="R726" s="61"/>
      <c r="S726" s="61"/>
      <c r="T726" s="61"/>
      <c r="U726" s="61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</row>
    <row r="727" spans="1:37" x14ac:dyDescent="0.35">
      <c r="A727" s="53"/>
      <c r="B727" s="52"/>
      <c r="C727" s="59"/>
      <c r="D727" s="59"/>
      <c r="E727" s="59"/>
      <c r="F727" s="59"/>
      <c r="G727" s="59"/>
      <c r="H727" s="59"/>
      <c r="I727" s="59"/>
      <c r="J727" s="59"/>
      <c r="L727" s="59"/>
      <c r="M727" s="59"/>
      <c r="P727" s="59"/>
      <c r="Q727" s="61"/>
      <c r="R727" s="61"/>
      <c r="S727" s="61"/>
      <c r="T727" s="61"/>
      <c r="U727" s="61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59"/>
      <c r="AH727" s="59"/>
      <c r="AI727" s="59"/>
      <c r="AJ727" s="59"/>
      <c r="AK727" s="59"/>
    </row>
    <row r="728" spans="1:37" x14ac:dyDescent="0.35">
      <c r="A728" s="53"/>
      <c r="B728" s="52"/>
      <c r="C728" s="59"/>
      <c r="D728" s="59"/>
      <c r="E728" s="59"/>
      <c r="F728" s="59"/>
      <c r="G728" s="59"/>
      <c r="H728" s="59"/>
      <c r="I728" s="59"/>
      <c r="J728" s="59"/>
      <c r="L728" s="59"/>
      <c r="M728" s="59"/>
      <c r="P728" s="59"/>
      <c r="Q728" s="61"/>
      <c r="R728" s="61"/>
      <c r="S728" s="61"/>
      <c r="T728" s="61"/>
      <c r="U728" s="61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59"/>
      <c r="AH728" s="59"/>
      <c r="AI728" s="59"/>
      <c r="AJ728" s="59"/>
      <c r="AK728" s="59"/>
    </row>
    <row r="729" spans="1:37" x14ac:dyDescent="0.35">
      <c r="A729" s="53"/>
      <c r="B729" s="52"/>
      <c r="C729" s="59"/>
      <c r="D729" s="59"/>
      <c r="E729" s="59"/>
      <c r="F729" s="59"/>
      <c r="G729" s="59"/>
      <c r="H729" s="59"/>
      <c r="I729" s="59"/>
      <c r="J729" s="59"/>
      <c r="L729" s="59"/>
      <c r="M729" s="59"/>
      <c r="P729" s="59"/>
      <c r="Q729" s="61"/>
      <c r="R729" s="61"/>
      <c r="S729" s="61"/>
      <c r="T729" s="61"/>
      <c r="U729" s="61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59"/>
      <c r="AH729" s="59"/>
      <c r="AI729" s="59"/>
      <c r="AJ729" s="59"/>
      <c r="AK729" s="59"/>
    </row>
    <row r="730" spans="1:37" x14ac:dyDescent="0.35">
      <c r="A730" s="53"/>
      <c r="B730" s="52"/>
      <c r="C730" s="59"/>
      <c r="D730" s="59"/>
      <c r="E730" s="59"/>
      <c r="F730" s="59"/>
      <c r="G730" s="59"/>
      <c r="H730" s="59"/>
      <c r="I730" s="59"/>
      <c r="J730" s="59"/>
      <c r="L730" s="59"/>
      <c r="M730" s="59"/>
      <c r="P730" s="59"/>
      <c r="Q730" s="61"/>
      <c r="R730" s="61"/>
      <c r="S730" s="61"/>
      <c r="T730" s="61"/>
      <c r="U730" s="61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59"/>
      <c r="AH730" s="59"/>
      <c r="AI730" s="59"/>
      <c r="AJ730" s="59"/>
      <c r="AK730" s="59"/>
    </row>
    <row r="731" spans="1:37" x14ac:dyDescent="0.35">
      <c r="A731" s="53"/>
      <c r="B731" s="52"/>
      <c r="C731" s="59"/>
      <c r="D731" s="59"/>
      <c r="E731" s="59"/>
      <c r="F731" s="59"/>
      <c r="G731" s="59"/>
      <c r="H731" s="59"/>
      <c r="I731" s="59"/>
      <c r="J731" s="59"/>
      <c r="L731" s="59"/>
      <c r="M731" s="59"/>
      <c r="P731" s="59"/>
      <c r="Q731" s="61"/>
      <c r="R731" s="61"/>
      <c r="S731" s="61"/>
      <c r="T731" s="61"/>
      <c r="U731" s="61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59"/>
      <c r="AH731" s="59"/>
      <c r="AI731" s="59"/>
      <c r="AJ731" s="59"/>
      <c r="AK731" s="59"/>
    </row>
    <row r="732" spans="1:37" x14ac:dyDescent="0.35">
      <c r="A732" s="53"/>
      <c r="B732" s="52"/>
      <c r="C732" s="59"/>
      <c r="D732" s="59"/>
      <c r="E732" s="59"/>
      <c r="F732" s="59"/>
      <c r="G732" s="59"/>
      <c r="H732" s="59"/>
      <c r="I732" s="59"/>
      <c r="J732" s="59"/>
      <c r="L732" s="59"/>
      <c r="M732" s="59"/>
      <c r="P732" s="59"/>
      <c r="Q732" s="61"/>
      <c r="R732" s="61"/>
      <c r="S732" s="61"/>
      <c r="T732" s="61"/>
      <c r="U732" s="61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59"/>
      <c r="AH732" s="59"/>
      <c r="AI732" s="59"/>
      <c r="AJ732" s="59"/>
      <c r="AK732" s="59"/>
    </row>
    <row r="733" spans="1:37" x14ac:dyDescent="0.35">
      <c r="A733" s="53"/>
      <c r="B733" s="52"/>
      <c r="C733" s="59"/>
      <c r="D733" s="59"/>
      <c r="E733" s="59"/>
      <c r="F733" s="59"/>
      <c r="G733" s="59"/>
      <c r="H733" s="59"/>
      <c r="I733" s="59"/>
      <c r="J733" s="59"/>
      <c r="L733" s="59"/>
      <c r="M733" s="59"/>
      <c r="P733" s="59"/>
      <c r="Q733" s="61"/>
      <c r="R733" s="61"/>
      <c r="S733" s="61"/>
      <c r="T733" s="61"/>
      <c r="U733" s="61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59"/>
      <c r="AH733" s="59"/>
      <c r="AI733" s="59"/>
      <c r="AJ733" s="59"/>
      <c r="AK733" s="59"/>
    </row>
    <row r="734" spans="1:37" x14ac:dyDescent="0.35">
      <c r="A734" s="53"/>
      <c r="B734" s="52"/>
      <c r="C734" s="59"/>
      <c r="D734" s="59"/>
      <c r="E734" s="59"/>
      <c r="F734" s="59"/>
      <c r="G734" s="59"/>
      <c r="H734" s="59"/>
      <c r="I734" s="59"/>
      <c r="J734" s="59"/>
      <c r="L734" s="59"/>
      <c r="M734" s="59"/>
      <c r="P734" s="59"/>
      <c r="Q734" s="61"/>
      <c r="R734" s="61"/>
      <c r="S734" s="61"/>
      <c r="T734" s="61"/>
      <c r="U734" s="61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59"/>
      <c r="AH734" s="59"/>
      <c r="AI734" s="59"/>
      <c r="AJ734" s="59"/>
      <c r="AK734" s="59"/>
    </row>
    <row r="735" spans="1:37" x14ac:dyDescent="0.35">
      <c r="A735" s="53"/>
      <c r="B735" s="52"/>
      <c r="C735" s="59"/>
      <c r="D735" s="59"/>
      <c r="E735" s="59"/>
      <c r="F735" s="59"/>
      <c r="G735" s="59"/>
      <c r="H735" s="59"/>
      <c r="I735" s="59"/>
      <c r="J735" s="59"/>
      <c r="L735" s="59"/>
      <c r="M735" s="59"/>
      <c r="P735" s="59"/>
      <c r="Q735" s="61"/>
      <c r="R735" s="61"/>
      <c r="S735" s="61"/>
      <c r="T735" s="61"/>
      <c r="U735" s="61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59"/>
      <c r="AH735" s="59"/>
      <c r="AI735" s="59"/>
      <c r="AJ735" s="59"/>
      <c r="AK735" s="59"/>
    </row>
    <row r="736" spans="1:37" x14ac:dyDescent="0.35">
      <c r="A736" s="53"/>
      <c r="B736" s="52"/>
      <c r="C736" s="59"/>
      <c r="D736" s="59"/>
      <c r="E736" s="59"/>
      <c r="F736" s="59"/>
      <c r="G736" s="59"/>
      <c r="H736" s="59"/>
      <c r="I736" s="59"/>
      <c r="J736" s="59"/>
      <c r="L736" s="59"/>
      <c r="M736" s="59"/>
      <c r="P736" s="59"/>
      <c r="Q736" s="61"/>
      <c r="R736" s="61"/>
      <c r="S736" s="61"/>
      <c r="T736" s="61"/>
      <c r="U736" s="61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</row>
    <row r="737" spans="1:37" x14ac:dyDescent="0.35">
      <c r="A737" s="53"/>
      <c r="B737" s="52"/>
      <c r="C737" s="59"/>
      <c r="D737" s="59"/>
      <c r="E737" s="59"/>
      <c r="F737" s="59"/>
      <c r="G737" s="59"/>
      <c r="H737" s="59"/>
      <c r="I737" s="59"/>
      <c r="J737" s="59"/>
      <c r="L737" s="59"/>
      <c r="M737" s="59"/>
      <c r="P737" s="59"/>
      <c r="Q737" s="61"/>
      <c r="R737" s="61"/>
      <c r="S737" s="61"/>
      <c r="T737" s="61"/>
      <c r="U737" s="61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59"/>
      <c r="AH737" s="59"/>
      <c r="AI737" s="59"/>
      <c r="AJ737" s="59"/>
      <c r="AK737" s="59"/>
    </row>
    <row r="738" spans="1:37" x14ac:dyDescent="0.35">
      <c r="A738" s="53"/>
      <c r="B738" s="52"/>
      <c r="C738" s="59"/>
      <c r="D738" s="59"/>
      <c r="E738" s="59"/>
      <c r="F738" s="59"/>
      <c r="G738" s="59"/>
      <c r="H738" s="59"/>
      <c r="I738" s="59"/>
      <c r="J738" s="59"/>
      <c r="L738" s="59"/>
      <c r="M738" s="59"/>
      <c r="P738" s="59"/>
      <c r="Q738" s="61"/>
      <c r="R738" s="61"/>
      <c r="S738" s="61"/>
      <c r="T738" s="61"/>
      <c r="U738" s="61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</row>
    <row r="739" spans="1:37" x14ac:dyDescent="0.35">
      <c r="A739" s="53"/>
      <c r="B739" s="52"/>
      <c r="C739" s="59"/>
      <c r="D739" s="59"/>
      <c r="E739" s="59"/>
      <c r="F739" s="59"/>
      <c r="G739" s="59"/>
      <c r="H739" s="59"/>
      <c r="I739" s="59"/>
      <c r="J739" s="59"/>
      <c r="L739" s="59"/>
      <c r="M739" s="59"/>
      <c r="P739" s="59"/>
      <c r="Q739" s="61"/>
      <c r="R739" s="61"/>
      <c r="S739" s="61"/>
      <c r="T739" s="61"/>
      <c r="U739" s="61"/>
      <c r="V739" s="59"/>
      <c r="W739" s="59"/>
      <c r="X739" s="59"/>
      <c r="Y739" s="59"/>
      <c r="Z739" s="59"/>
      <c r="AA739" s="59"/>
      <c r="AB739" s="59"/>
      <c r="AC739" s="59"/>
      <c r="AD739" s="59"/>
      <c r="AE739" s="59"/>
      <c r="AF739" s="59"/>
      <c r="AG739" s="59"/>
      <c r="AH739" s="59"/>
      <c r="AI739" s="59"/>
      <c r="AJ739" s="59"/>
      <c r="AK739" s="59"/>
    </row>
    <row r="740" spans="1:37" x14ac:dyDescent="0.35">
      <c r="A740" s="53"/>
      <c r="B740" s="52"/>
      <c r="C740" s="59"/>
      <c r="D740" s="59"/>
      <c r="E740" s="59"/>
      <c r="F740" s="59"/>
      <c r="G740" s="59"/>
      <c r="H740" s="59"/>
      <c r="I740" s="59"/>
      <c r="J740" s="59"/>
      <c r="L740" s="59"/>
      <c r="M740" s="59"/>
      <c r="P740" s="59"/>
      <c r="Q740" s="61"/>
      <c r="R740" s="61"/>
      <c r="S740" s="61"/>
      <c r="T740" s="61"/>
      <c r="U740" s="61"/>
      <c r="V740" s="59"/>
      <c r="W740" s="59"/>
      <c r="X740" s="59"/>
      <c r="Y740" s="59"/>
      <c r="Z740" s="59"/>
      <c r="AA740" s="59"/>
      <c r="AB740" s="59"/>
      <c r="AC740" s="59"/>
      <c r="AD740" s="59"/>
      <c r="AE740" s="59"/>
      <c r="AF740" s="59"/>
      <c r="AG740" s="59"/>
      <c r="AH740" s="59"/>
      <c r="AI740" s="59"/>
      <c r="AJ740" s="59"/>
      <c r="AK740" s="59"/>
    </row>
    <row r="741" spans="1:37" x14ac:dyDescent="0.35">
      <c r="A741" s="53"/>
      <c r="B741" s="52"/>
      <c r="C741" s="59"/>
      <c r="D741" s="59"/>
      <c r="E741" s="59"/>
      <c r="F741" s="59"/>
      <c r="G741" s="59"/>
      <c r="H741" s="59"/>
      <c r="I741" s="59"/>
      <c r="J741" s="59"/>
      <c r="L741" s="59"/>
      <c r="M741" s="59"/>
      <c r="P741" s="59"/>
      <c r="Q741" s="61"/>
      <c r="R741" s="61"/>
      <c r="S741" s="61"/>
      <c r="T741" s="61"/>
      <c r="U741" s="61"/>
      <c r="V741" s="59"/>
      <c r="W741" s="59"/>
      <c r="X741" s="59"/>
      <c r="Y741" s="59"/>
      <c r="Z741" s="59"/>
      <c r="AA741" s="59"/>
      <c r="AB741" s="59"/>
      <c r="AC741" s="59"/>
      <c r="AD741" s="59"/>
      <c r="AE741" s="59"/>
      <c r="AF741" s="59"/>
      <c r="AG741" s="59"/>
      <c r="AH741" s="59"/>
      <c r="AI741" s="59"/>
      <c r="AJ741" s="59"/>
      <c r="AK741" s="59"/>
    </row>
    <row r="742" spans="1:37" x14ac:dyDescent="0.35">
      <c r="A742" s="53"/>
      <c r="B742" s="52"/>
      <c r="C742" s="59"/>
      <c r="D742" s="59"/>
      <c r="E742" s="59"/>
      <c r="F742" s="59"/>
      <c r="G742" s="59"/>
      <c r="H742" s="59"/>
      <c r="I742" s="59"/>
      <c r="J742" s="59"/>
      <c r="L742" s="59"/>
      <c r="M742" s="59"/>
      <c r="P742" s="59"/>
      <c r="Q742" s="61"/>
      <c r="R742" s="61"/>
      <c r="S742" s="61"/>
      <c r="T742" s="61"/>
      <c r="U742" s="61"/>
      <c r="V742" s="59"/>
      <c r="W742" s="59"/>
      <c r="X742" s="59"/>
      <c r="Y742" s="59"/>
      <c r="Z742" s="59"/>
      <c r="AA742" s="59"/>
      <c r="AB742" s="59"/>
      <c r="AC742" s="59"/>
      <c r="AD742" s="59"/>
      <c r="AE742" s="59"/>
      <c r="AF742" s="59"/>
      <c r="AG742" s="59"/>
      <c r="AH742" s="59"/>
      <c r="AI742" s="59"/>
      <c r="AJ742" s="59"/>
      <c r="AK742" s="59"/>
    </row>
    <row r="743" spans="1:37" x14ac:dyDescent="0.35">
      <c r="A743" s="53"/>
      <c r="B743" s="52"/>
      <c r="C743" s="59"/>
      <c r="D743" s="59"/>
      <c r="E743" s="59"/>
      <c r="F743" s="59"/>
      <c r="G743" s="59"/>
      <c r="H743" s="59"/>
      <c r="I743" s="59"/>
      <c r="J743" s="59"/>
      <c r="L743" s="59"/>
      <c r="M743" s="59"/>
      <c r="P743" s="59"/>
      <c r="Q743" s="61"/>
      <c r="R743" s="61"/>
      <c r="S743" s="61"/>
      <c r="T743" s="61"/>
      <c r="U743" s="61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</row>
    <row r="744" spans="1:37" x14ac:dyDescent="0.35">
      <c r="A744" s="53"/>
      <c r="B744" s="52"/>
      <c r="C744" s="59"/>
      <c r="D744" s="59"/>
      <c r="E744" s="59"/>
      <c r="F744" s="59"/>
      <c r="G744" s="59"/>
      <c r="H744" s="59"/>
      <c r="I744" s="59"/>
      <c r="J744" s="59"/>
      <c r="L744" s="59"/>
      <c r="M744" s="59"/>
      <c r="P744" s="59"/>
      <c r="Q744" s="61"/>
      <c r="R744" s="61"/>
      <c r="S744" s="61"/>
      <c r="T744" s="61"/>
      <c r="U744" s="61"/>
      <c r="V744" s="59"/>
      <c r="W744" s="59"/>
      <c r="X744" s="59"/>
      <c r="Y744" s="59"/>
      <c r="Z744" s="59"/>
      <c r="AA744" s="59"/>
      <c r="AB744" s="59"/>
      <c r="AC744" s="59"/>
      <c r="AD744" s="59"/>
      <c r="AE744" s="59"/>
      <c r="AF744" s="59"/>
      <c r="AG744" s="59"/>
      <c r="AH744" s="59"/>
      <c r="AI744" s="59"/>
      <c r="AJ744" s="59"/>
      <c r="AK744" s="59"/>
    </row>
    <row r="745" spans="1:37" x14ac:dyDescent="0.35">
      <c r="A745" s="53"/>
      <c r="B745" s="52"/>
      <c r="C745" s="59"/>
      <c r="D745" s="59"/>
      <c r="E745" s="59"/>
      <c r="F745" s="59"/>
      <c r="G745" s="59"/>
      <c r="H745" s="59"/>
      <c r="I745" s="59"/>
      <c r="J745" s="59"/>
      <c r="L745" s="59"/>
      <c r="M745" s="59"/>
      <c r="P745" s="59"/>
      <c r="Q745" s="61"/>
      <c r="R745" s="61"/>
      <c r="S745" s="61"/>
      <c r="T745" s="61"/>
      <c r="U745" s="61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</row>
    <row r="746" spans="1:37" x14ac:dyDescent="0.35">
      <c r="A746" s="53"/>
      <c r="B746" s="52"/>
      <c r="C746" s="59"/>
      <c r="D746" s="59"/>
      <c r="E746" s="59"/>
      <c r="F746" s="59"/>
      <c r="G746" s="59"/>
      <c r="H746" s="59"/>
      <c r="I746" s="59"/>
      <c r="J746" s="59"/>
      <c r="L746" s="59"/>
      <c r="M746" s="59"/>
      <c r="P746" s="59"/>
      <c r="Q746" s="61"/>
      <c r="R746" s="61"/>
      <c r="S746" s="61"/>
      <c r="T746" s="61"/>
      <c r="U746" s="61"/>
      <c r="V746" s="59"/>
      <c r="W746" s="59"/>
      <c r="X746" s="59"/>
      <c r="Y746" s="59"/>
      <c r="Z746" s="59"/>
      <c r="AA746" s="59"/>
      <c r="AB746" s="59"/>
      <c r="AC746" s="59"/>
      <c r="AD746" s="59"/>
      <c r="AE746" s="59"/>
      <c r="AF746" s="59"/>
      <c r="AG746" s="59"/>
      <c r="AH746" s="59"/>
      <c r="AI746" s="59"/>
      <c r="AJ746" s="59"/>
      <c r="AK746" s="59"/>
    </row>
    <row r="747" spans="1:37" x14ac:dyDescent="0.35">
      <c r="A747" s="53"/>
      <c r="B747" s="52"/>
      <c r="C747" s="59"/>
      <c r="D747" s="59"/>
      <c r="E747" s="59"/>
      <c r="F747" s="59"/>
      <c r="G747" s="59"/>
      <c r="H747" s="59"/>
      <c r="I747" s="59"/>
      <c r="J747" s="59"/>
      <c r="L747" s="59"/>
      <c r="M747" s="59"/>
      <c r="P747" s="59"/>
      <c r="Q747" s="61"/>
      <c r="R747" s="61"/>
      <c r="S747" s="61"/>
      <c r="T747" s="61"/>
      <c r="U747" s="61"/>
      <c r="V747" s="59"/>
      <c r="W747" s="59"/>
      <c r="X747" s="59"/>
      <c r="Y747" s="59"/>
      <c r="Z747" s="59"/>
      <c r="AA747" s="59"/>
      <c r="AB747" s="59"/>
      <c r="AC747" s="59"/>
      <c r="AD747" s="59"/>
      <c r="AE747" s="59"/>
      <c r="AF747" s="59"/>
      <c r="AG747" s="59"/>
      <c r="AH747" s="59"/>
      <c r="AI747" s="59"/>
      <c r="AJ747" s="59"/>
      <c r="AK747" s="59"/>
    </row>
    <row r="748" spans="1:37" x14ac:dyDescent="0.35">
      <c r="A748" s="53"/>
      <c r="B748" s="52"/>
      <c r="C748" s="59"/>
      <c r="D748" s="59"/>
      <c r="E748" s="59"/>
      <c r="F748" s="59"/>
      <c r="G748" s="59"/>
      <c r="H748" s="59"/>
      <c r="I748" s="59"/>
      <c r="J748" s="59"/>
      <c r="L748" s="59"/>
      <c r="M748" s="59"/>
      <c r="P748" s="59"/>
      <c r="Q748" s="61"/>
      <c r="R748" s="61"/>
      <c r="S748" s="61"/>
      <c r="T748" s="61"/>
      <c r="U748" s="61"/>
      <c r="V748" s="59"/>
      <c r="W748" s="59"/>
      <c r="X748" s="59"/>
      <c r="Y748" s="59"/>
      <c r="Z748" s="59"/>
      <c r="AA748" s="59"/>
      <c r="AB748" s="59"/>
      <c r="AC748" s="59"/>
      <c r="AD748" s="59"/>
      <c r="AE748" s="59"/>
      <c r="AF748" s="59"/>
      <c r="AG748" s="59"/>
      <c r="AH748" s="59"/>
      <c r="AI748" s="59"/>
      <c r="AJ748" s="59"/>
      <c r="AK748" s="59"/>
    </row>
    <row r="749" spans="1:37" x14ac:dyDescent="0.35">
      <c r="A749" s="53"/>
      <c r="B749" s="52"/>
      <c r="C749" s="59"/>
      <c r="D749" s="59"/>
      <c r="E749" s="59"/>
      <c r="F749" s="59"/>
      <c r="G749" s="59"/>
      <c r="H749" s="59"/>
      <c r="I749" s="59"/>
      <c r="J749" s="59"/>
      <c r="L749" s="59"/>
      <c r="M749" s="59"/>
      <c r="P749" s="59"/>
      <c r="Q749" s="61"/>
      <c r="R749" s="61"/>
      <c r="S749" s="61"/>
      <c r="T749" s="61"/>
      <c r="U749" s="61"/>
      <c r="V749" s="59"/>
      <c r="W749" s="59"/>
      <c r="X749" s="59"/>
      <c r="Y749" s="59"/>
      <c r="Z749" s="59"/>
      <c r="AA749" s="59"/>
      <c r="AB749" s="59"/>
      <c r="AC749" s="59"/>
      <c r="AD749" s="59"/>
      <c r="AE749" s="59"/>
      <c r="AF749" s="59"/>
      <c r="AG749" s="59"/>
      <c r="AH749" s="59"/>
      <c r="AI749" s="59"/>
      <c r="AJ749" s="59"/>
      <c r="AK749" s="59"/>
    </row>
    <row r="750" spans="1:37" x14ac:dyDescent="0.35">
      <c r="A750" s="53"/>
      <c r="B750" s="52"/>
      <c r="C750" s="59"/>
      <c r="D750" s="59"/>
      <c r="E750" s="59"/>
      <c r="F750" s="59"/>
      <c r="G750" s="59"/>
      <c r="H750" s="59"/>
      <c r="I750" s="59"/>
      <c r="J750" s="59"/>
      <c r="L750" s="59"/>
      <c r="M750" s="59"/>
      <c r="P750" s="59"/>
      <c r="Q750" s="61"/>
      <c r="R750" s="61"/>
      <c r="S750" s="61"/>
      <c r="T750" s="61"/>
      <c r="U750" s="61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</row>
    <row r="751" spans="1:37" x14ac:dyDescent="0.35">
      <c r="A751" s="53"/>
      <c r="B751" s="52"/>
      <c r="C751" s="59"/>
      <c r="D751" s="59"/>
      <c r="E751" s="59"/>
      <c r="F751" s="59"/>
      <c r="G751" s="59"/>
      <c r="H751" s="59"/>
      <c r="I751" s="59"/>
      <c r="J751" s="59"/>
      <c r="L751" s="59"/>
      <c r="M751" s="59"/>
      <c r="P751" s="59"/>
      <c r="Q751" s="61"/>
      <c r="R751" s="61"/>
      <c r="S751" s="61"/>
      <c r="T751" s="61"/>
      <c r="U751" s="61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</row>
    <row r="752" spans="1:37" x14ac:dyDescent="0.35">
      <c r="A752" s="53"/>
      <c r="B752" s="52"/>
      <c r="C752" s="59"/>
      <c r="D752" s="59"/>
      <c r="E752" s="59"/>
      <c r="F752" s="59"/>
      <c r="G752" s="59"/>
      <c r="H752" s="59"/>
      <c r="I752" s="59"/>
      <c r="J752" s="59"/>
      <c r="L752" s="59"/>
      <c r="M752" s="59"/>
      <c r="P752" s="59"/>
      <c r="Q752" s="61"/>
      <c r="R752" s="61"/>
      <c r="S752" s="61"/>
      <c r="T752" s="61"/>
      <c r="U752" s="61"/>
      <c r="V752" s="59"/>
      <c r="W752" s="59"/>
      <c r="X752" s="59"/>
      <c r="Y752" s="59"/>
      <c r="Z752" s="59"/>
      <c r="AA752" s="59"/>
      <c r="AB752" s="59"/>
      <c r="AC752" s="59"/>
      <c r="AD752" s="59"/>
      <c r="AE752" s="59"/>
      <c r="AF752" s="59"/>
      <c r="AG752" s="59"/>
      <c r="AH752" s="59"/>
      <c r="AI752" s="59"/>
      <c r="AJ752" s="59"/>
      <c r="AK752" s="59"/>
    </row>
    <row r="753" spans="1:37" x14ac:dyDescent="0.35">
      <c r="A753" s="53"/>
      <c r="B753" s="52"/>
      <c r="C753" s="59"/>
      <c r="D753" s="59"/>
      <c r="E753" s="59"/>
      <c r="F753" s="59"/>
      <c r="G753" s="59"/>
      <c r="H753" s="59"/>
      <c r="I753" s="59"/>
      <c r="J753" s="59"/>
      <c r="L753" s="59"/>
      <c r="M753" s="59"/>
      <c r="P753" s="59"/>
      <c r="Q753" s="61"/>
      <c r="R753" s="61"/>
      <c r="S753" s="61"/>
      <c r="T753" s="61"/>
      <c r="U753" s="61"/>
      <c r="V753" s="59"/>
      <c r="W753" s="59"/>
      <c r="X753" s="59"/>
      <c r="Y753" s="59"/>
      <c r="Z753" s="59"/>
      <c r="AA753" s="59"/>
      <c r="AB753" s="59"/>
      <c r="AC753" s="59"/>
      <c r="AD753" s="59"/>
      <c r="AE753" s="59"/>
      <c r="AF753" s="59"/>
      <c r="AG753" s="59"/>
      <c r="AH753" s="59"/>
      <c r="AI753" s="59"/>
      <c r="AJ753" s="59"/>
      <c r="AK753" s="59"/>
    </row>
    <row r="754" spans="1:37" x14ac:dyDescent="0.35">
      <c r="A754" s="53"/>
      <c r="B754" s="52"/>
      <c r="C754" s="59"/>
      <c r="D754" s="59"/>
      <c r="E754" s="59"/>
      <c r="F754" s="59"/>
      <c r="G754" s="59"/>
      <c r="H754" s="59"/>
      <c r="I754" s="59"/>
      <c r="J754" s="59"/>
      <c r="L754" s="59"/>
      <c r="M754" s="59"/>
      <c r="P754" s="59"/>
      <c r="Q754" s="61"/>
      <c r="R754" s="61"/>
      <c r="S754" s="61"/>
      <c r="T754" s="61"/>
      <c r="U754" s="61"/>
      <c r="V754" s="59"/>
      <c r="W754" s="59"/>
      <c r="X754" s="59"/>
      <c r="Y754" s="59"/>
      <c r="Z754" s="59"/>
      <c r="AA754" s="59"/>
      <c r="AB754" s="59"/>
      <c r="AC754" s="59"/>
      <c r="AD754" s="59"/>
      <c r="AE754" s="59"/>
      <c r="AF754" s="59"/>
      <c r="AG754" s="59"/>
      <c r="AH754" s="59"/>
      <c r="AI754" s="59"/>
      <c r="AJ754" s="59"/>
      <c r="AK754" s="59"/>
    </row>
    <row r="755" spans="1:37" x14ac:dyDescent="0.35">
      <c r="A755" s="53"/>
      <c r="B755" s="52"/>
      <c r="C755" s="59"/>
      <c r="D755" s="59"/>
      <c r="E755" s="59"/>
      <c r="F755" s="59"/>
      <c r="G755" s="59"/>
      <c r="H755" s="59"/>
      <c r="I755" s="59"/>
      <c r="J755" s="59"/>
      <c r="L755" s="59"/>
      <c r="M755" s="59"/>
      <c r="P755" s="59"/>
      <c r="Q755" s="61"/>
      <c r="R755" s="61"/>
      <c r="S755" s="61"/>
      <c r="T755" s="61"/>
      <c r="U755" s="61"/>
      <c r="V755" s="59"/>
      <c r="W755" s="59"/>
      <c r="X755" s="59"/>
      <c r="Y755" s="59"/>
      <c r="Z755" s="59"/>
      <c r="AA755" s="59"/>
      <c r="AB755" s="59"/>
      <c r="AC755" s="59"/>
      <c r="AD755" s="59"/>
      <c r="AE755" s="59"/>
      <c r="AF755" s="59"/>
      <c r="AG755" s="59"/>
      <c r="AH755" s="59"/>
      <c r="AI755" s="59"/>
      <c r="AJ755" s="59"/>
      <c r="AK755" s="59"/>
    </row>
    <row r="756" spans="1:37" x14ac:dyDescent="0.35">
      <c r="A756" s="53"/>
      <c r="B756" s="52"/>
      <c r="C756" s="59"/>
      <c r="D756" s="59"/>
      <c r="E756" s="59"/>
      <c r="F756" s="59"/>
      <c r="G756" s="59"/>
      <c r="H756" s="59"/>
      <c r="I756" s="59"/>
      <c r="J756" s="59"/>
      <c r="L756" s="59"/>
      <c r="M756" s="59"/>
      <c r="P756" s="59"/>
      <c r="Q756" s="61"/>
      <c r="R756" s="61"/>
      <c r="S756" s="61"/>
      <c r="T756" s="61"/>
      <c r="U756" s="61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</row>
    <row r="757" spans="1:37" x14ac:dyDescent="0.35">
      <c r="A757" s="53"/>
      <c r="B757" s="52"/>
      <c r="C757" s="59"/>
      <c r="D757" s="59"/>
      <c r="E757" s="59"/>
      <c r="F757" s="59"/>
      <c r="G757" s="59"/>
      <c r="H757" s="59"/>
      <c r="I757" s="59"/>
      <c r="J757" s="59"/>
      <c r="L757" s="59"/>
      <c r="M757" s="59"/>
      <c r="P757" s="59"/>
      <c r="Q757" s="61"/>
      <c r="R757" s="61"/>
      <c r="S757" s="61"/>
      <c r="T757" s="61"/>
      <c r="U757" s="61"/>
      <c r="V757" s="59"/>
      <c r="W757" s="59"/>
      <c r="X757" s="59"/>
      <c r="Y757" s="59"/>
      <c r="Z757" s="59"/>
      <c r="AA757" s="59"/>
      <c r="AB757" s="59"/>
      <c r="AC757" s="59"/>
      <c r="AD757" s="59"/>
      <c r="AE757" s="59"/>
      <c r="AF757" s="59"/>
      <c r="AG757" s="59"/>
      <c r="AH757" s="59"/>
      <c r="AI757" s="59"/>
      <c r="AJ757" s="59"/>
      <c r="AK757" s="59"/>
    </row>
    <row r="758" spans="1:37" x14ac:dyDescent="0.35">
      <c r="A758" s="53"/>
      <c r="B758" s="52"/>
      <c r="C758" s="59"/>
      <c r="D758" s="59"/>
      <c r="E758" s="59"/>
      <c r="F758" s="59"/>
      <c r="G758" s="59"/>
      <c r="H758" s="59"/>
      <c r="I758" s="59"/>
      <c r="J758" s="59"/>
      <c r="L758" s="59"/>
      <c r="M758" s="59"/>
      <c r="P758" s="59"/>
      <c r="Q758" s="61"/>
      <c r="R758" s="61"/>
      <c r="S758" s="61"/>
      <c r="T758" s="61"/>
      <c r="U758" s="61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  <c r="AG758" s="59"/>
      <c r="AH758" s="59"/>
      <c r="AI758" s="59"/>
      <c r="AJ758" s="59"/>
      <c r="AK758" s="59"/>
    </row>
    <row r="759" spans="1:37" x14ac:dyDescent="0.35">
      <c r="A759" s="53"/>
      <c r="B759" s="52"/>
      <c r="C759" s="59"/>
      <c r="D759" s="59"/>
      <c r="E759" s="59"/>
      <c r="F759" s="59"/>
      <c r="G759" s="59"/>
      <c r="H759" s="59"/>
      <c r="I759" s="59"/>
      <c r="J759" s="59"/>
      <c r="L759" s="59"/>
      <c r="M759" s="59"/>
      <c r="P759" s="59"/>
      <c r="Q759" s="61"/>
      <c r="R759" s="61"/>
      <c r="S759" s="61"/>
      <c r="T759" s="61"/>
      <c r="U759" s="61"/>
      <c r="V759" s="59"/>
      <c r="W759" s="59"/>
      <c r="X759" s="59"/>
      <c r="Y759" s="59"/>
      <c r="Z759" s="59"/>
      <c r="AA759" s="59"/>
      <c r="AB759" s="59"/>
      <c r="AC759" s="59"/>
      <c r="AD759" s="59"/>
      <c r="AE759" s="59"/>
      <c r="AF759" s="59"/>
      <c r="AG759" s="59"/>
      <c r="AH759" s="59"/>
      <c r="AI759" s="59"/>
      <c r="AJ759" s="59"/>
      <c r="AK759" s="59"/>
    </row>
    <row r="760" spans="1:37" x14ac:dyDescent="0.35">
      <c r="A760" s="53"/>
      <c r="B760" s="52"/>
      <c r="C760" s="59"/>
      <c r="D760" s="59"/>
      <c r="E760" s="59"/>
      <c r="F760" s="59"/>
      <c r="G760" s="59"/>
      <c r="H760" s="59"/>
      <c r="I760" s="59"/>
      <c r="J760" s="59"/>
      <c r="L760" s="59"/>
      <c r="M760" s="59"/>
      <c r="P760" s="59"/>
      <c r="Q760" s="61"/>
      <c r="R760" s="61"/>
      <c r="S760" s="61"/>
      <c r="T760" s="61"/>
      <c r="U760" s="61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</row>
    <row r="761" spans="1:37" x14ac:dyDescent="0.35">
      <c r="A761" s="53"/>
      <c r="B761" s="52"/>
      <c r="C761" s="59"/>
      <c r="D761" s="59"/>
      <c r="E761" s="59"/>
      <c r="F761" s="59"/>
      <c r="G761" s="59"/>
      <c r="H761" s="59"/>
      <c r="I761" s="59"/>
      <c r="J761" s="59"/>
      <c r="L761" s="59"/>
      <c r="M761" s="59"/>
      <c r="P761" s="59"/>
      <c r="Q761" s="61"/>
      <c r="R761" s="61"/>
      <c r="S761" s="61"/>
      <c r="T761" s="61"/>
      <c r="U761" s="61"/>
      <c r="V761" s="59"/>
      <c r="W761" s="59"/>
      <c r="X761" s="59"/>
      <c r="Y761" s="59"/>
      <c r="Z761" s="59"/>
      <c r="AA761" s="59"/>
      <c r="AB761" s="59"/>
      <c r="AC761" s="59"/>
      <c r="AD761" s="59"/>
      <c r="AE761" s="59"/>
      <c r="AF761" s="59"/>
      <c r="AG761" s="59"/>
      <c r="AH761" s="59"/>
      <c r="AI761" s="59"/>
      <c r="AJ761" s="59"/>
      <c r="AK761" s="59"/>
    </row>
    <row r="762" spans="1:37" x14ac:dyDescent="0.35">
      <c r="A762" s="53"/>
      <c r="B762" s="52"/>
      <c r="C762" s="59"/>
      <c r="D762" s="59"/>
      <c r="E762" s="59"/>
      <c r="F762" s="59"/>
      <c r="G762" s="59"/>
      <c r="H762" s="59"/>
      <c r="I762" s="59"/>
      <c r="J762" s="59"/>
      <c r="L762" s="59"/>
      <c r="M762" s="59"/>
      <c r="P762" s="59"/>
      <c r="Q762" s="61"/>
      <c r="R762" s="61"/>
      <c r="S762" s="61"/>
      <c r="T762" s="61"/>
      <c r="U762" s="61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</row>
    <row r="763" spans="1:37" x14ac:dyDescent="0.35">
      <c r="A763" s="53"/>
      <c r="B763" s="52"/>
      <c r="C763" s="59"/>
      <c r="D763" s="59"/>
      <c r="E763" s="59"/>
      <c r="F763" s="59"/>
      <c r="G763" s="59"/>
      <c r="H763" s="59"/>
      <c r="I763" s="59"/>
      <c r="J763" s="59"/>
      <c r="L763" s="59"/>
      <c r="M763" s="59"/>
      <c r="P763" s="59"/>
      <c r="Q763" s="61"/>
      <c r="R763" s="61"/>
      <c r="S763" s="61"/>
      <c r="T763" s="61"/>
      <c r="U763" s="61"/>
      <c r="V763" s="59"/>
      <c r="W763" s="59"/>
      <c r="X763" s="59"/>
      <c r="Y763" s="59"/>
      <c r="Z763" s="59"/>
      <c r="AA763" s="59"/>
      <c r="AB763" s="59"/>
      <c r="AC763" s="59"/>
      <c r="AD763" s="59"/>
      <c r="AE763" s="59"/>
      <c r="AF763" s="59"/>
      <c r="AG763" s="59"/>
      <c r="AH763" s="59"/>
      <c r="AI763" s="59"/>
      <c r="AJ763" s="59"/>
      <c r="AK763" s="59"/>
    </row>
    <row r="764" spans="1:37" x14ac:dyDescent="0.35">
      <c r="A764" s="53"/>
      <c r="B764" s="52"/>
      <c r="C764" s="59"/>
      <c r="D764" s="59"/>
      <c r="E764" s="59"/>
      <c r="F764" s="59"/>
      <c r="G764" s="59"/>
      <c r="H764" s="59"/>
      <c r="I764" s="59"/>
      <c r="J764" s="59"/>
      <c r="L764" s="59"/>
      <c r="M764" s="59"/>
      <c r="P764" s="59"/>
      <c r="Q764" s="61"/>
      <c r="R764" s="61"/>
      <c r="S764" s="61"/>
      <c r="T764" s="61"/>
      <c r="U764" s="61"/>
      <c r="V764" s="59"/>
      <c r="W764" s="59"/>
      <c r="X764" s="59"/>
      <c r="Y764" s="59"/>
      <c r="Z764" s="59"/>
      <c r="AA764" s="59"/>
      <c r="AB764" s="59"/>
      <c r="AC764" s="59"/>
      <c r="AD764" s="59"/>
      <c r="AE764" s="59"/>
      <c r="AF764" s="59"/>
      <c r="AG764" s="59"/>
      <c r="AH764" s="59"/>
      <c r="AI764" s="59"/>
      <c r="AJ764" s="59"/>
      <c r="AK764" s="59"/>
    </row>
    <row r="765" spans="1:37" x14ac:dyDescent="0.35">
      <c r="A765" s="53"/>
      <c r="B765" s="52"/>
      <c r="C765" s="59"/>
      <c r="D765" s="59"/>
      <c r="E765" s="59"/>
      <c r="F765" s="59"/>
      <c r="G765" s="59"/>
      <c r="H765" s="59"/>
      <c r="I765" s="59"/>
      <c r="J765" s="59"/>
      <c r="L765" s="59"/>
      <c r="M765" s="59"/>
      <c r="P765" s="59"/>
      <c r="Q765" s="61"/>
      <c r="R765" s="61"/>
      <c r="S765" s="61"/>
      <c r="T765" s="61"/>
      <c r="U765" s="61"/>
      <c r="V765" s="59"/>
      <c r="W765" s="59"/>
      <c r="X765" s="59"/>
      <c r="Y765" s="59"/>
      <c r="Z765" s="59"/>
      <c r="AA765" s="59"/>
      <c r="AB765" s="59"/>
      <c r="AC765" s="59"/>
      <c r="AD765" s="59"/>
      <c r="AE765" s="59"/>
      <c r="AF765" s="59"/>
      <c r="AG765" s="59"/>
      <c r="AH765" s="59"/>
      <c r="AI765" s="59"/>
      <c r="AJ765" s="59"/>
      <c r="AK765" s="59"/>
    </row>
    <row r="766" spans="1:37" x14ac:dyDescent="0.35">
      <c r="A766" s="53"/>
      <c r="B766" s="52"/>
      <c r="C766" s="59"/>
      <c r="D766" s="59"/>
      <c r="E766" s="59"/>
      <c r="F766" s="59"/>
      <c r="G766" s="59"/>
      <c r="H766" s="59"/>
      <c r="I766" s="59"/>
      <c r="J766" s="59"/>
      <c r="L766" s="59"/>
      <c r="M766" s="59"/>
      <c r="P766" s="59"/>
      <c r="Q766" s="61"/>
      <c r="R766" s="61"/>
      <c r="S766" s="61"/>
      <c r="T766" s="61"/>
      <c r="U766" s="61"/>
      <c r="V766" s="59"/>
      <c r="W766" s="59"/>
      <c r="X766" s="59"/>
      <c r="Y766" s="59"/>
      <c r="Z766" s="59"/>
      <c r="AA766" s="59"/>
      <c r="AB766" s="59"/>
      <c r="AC766" s="59"/>
      <c r="AD766" s="59"/>
      <c r="AE766" s="59"/>
      <c r="AF766" s="59"/>
      <c r="AG766" s="59"/>
      <c r="AH766" s="59"/>
      <c r="AI766" s="59"/>
      <c r="AJ766" s="59"/>
      <c r="AK766" s="59"/>
    </row>
    <row r="767" spans="1:37" x14ac:dyDescent="0.35">
      <c r="A767" s="53"/>
      <c r="B767" s="52"/>
      <c r="C767" s="59"/>
      <c r="D767" s="59"/>
      <c r="E767" s="59"/>
      <c r="F767" s="59"/>
      <c r="G767" s="59"/>
      <c r="H767" s="59"/>
      <c r="I767" s="59"/>
      <c r="J767" s="59"/>
      <c r="L767" s="59"/>
      <c r="M767" s="59"/>
      <c r="P767" s="59"/>
      <c r="Q767" s="61"/>
      <c r="R767" s="61"/>
      <c r="S767" s="61"/>
      <c r="T767" s="61"/>
      <c r="U767" s="61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</row>
    <row r="768" spans="1:37" x14ac:dyDescent="0.35">
      <c r="A768" s="53"/>
      <c r="B768" s="52"/>
      <c r="C768" s="59"/>
      <c r="D768" s="59"/>
      <c r="E768" s="59"/>
      <c r="F768" s="59"/>
      <c r="G768" s="59"/>
      <c r="H768" s="59"/>
      <c r="I768" s="59"/>
      <c r="J768" s="59"/>
      <c r="L768" s="59"/>
      <c r="M768" s="59"/>
      <c r="P768" s="59"/>
      <c r="Q768" s="61"/>
      <c r="R768" s="61"/>
      <c r="S768" s="61"/>
      <c r="T768" s="61"/>
      <c r="U768" s="61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</row>
    <row r="769" spans="1:37" x14ac:dyDescent="0.35">
      <c r="A769" s="53"/>
      <c r="B769" s="52"/>
      <c r="C769" s="59"/>
      <c r="D769" s="59"/>
      <c r="E769" s="59"/>
      <c r="F769" s="59"/>
      <c r="G769" s="59"/>
      <c r="H769" s="59"/>
      <c r="I769" s="59"/>
      <c r="J769" s="59"/>
      <c r="L769" s="59"/>
      <c r="M769" s="59"/>
      <c r="P769" s="59"/>
      <c r="Q769" s="61"/>
      <c r="R769" s="61"/>
      <c r="S769" s="61"/>
      <c r="T769" s="61"/>
      <c r="U769" s="61"/>
      <c r="V769" s="59"/>
      <c r="W769" s="59"/>
      <c r="X769" s="59"/>
      <c r="Y769" s="59"/>
      <c r="Z769" s="59"/>
      <c r="AA769" s="59"/>
      <c r="AB769" s="59"/>
      <c r="AC769" s="59"/>
      <c r="AD769" s="59"/>
      <c r="AE769" s="59"/>
      <c r="AF769" s="59"/>
      <c r="AG769" s="59"/>
      <c r="AH769" s="59"/>
      <c r="AI769" s="59"/>
      <c r="AJ769" s="59"/>
      <c r="AK769" s="59"/>
    </row>
    <row r="770" spans="1:37" x14ac:dyDescent="0.35">
      <c r="A770" s="53"/>
      <c r="B770" s="52"/>
      <c r="C770" s="59"/>
      <c r="D770" s="59"/>
      <c r="E770" s="59"/>
      <c r="F770" s="59"/>
      <c r="G770" s="59"/>
      <c r="H770" s="59"/>
      <c r="I770" s="59"/>
      <c r="J770" s="59"/>
      <c r="L770" s="59"/>
      <c r="M770" s="59"/>
      <c r="P770" s="59"/>
      <c r="Q770" s="61"/>
      <c r="R770" s="61"/>
      <c r="S770" s="61"/>
      <c r="T770" s="61"/>
      <c r="U770" s="61"/>
      <c r="V770" s="59"/>
      <c r="W770" s="59"/>
      <c r="X770" s="59"/>
      <c r="Y770" s="59"/>
      <c r="Z770" s="59"/>
      <c r="AA770" s="59"/>
      <c r="AB770" s="59"/>
      <c r="AC770" s="59"/>
      <c r="AD770" s="59"/>
      <c r="AE770" s="59"/>
      <c r="AF770" s="59"/>
      <c r="AG770" s="59"/>
      <c r="AH770" s="59"/>
      <c r="AI770" s="59"/>
      <c r="AJ770" s="59"/>
      <c r="AK770" s="59"/>
    </row>
    <row r="771" spans="1:37" x14ac:dyDescent="0.35">
      <c r="A771" s="53"/>
      <c r="B771" s="52"/>
      <c r="C771" s="59"/>
      <c r="D771" s="59"/>
      <c r="E771" s="59"/>
      <c r="F771" s="59"/>
      <c r="G771" s="59"/>
      <c r="H771" s="59"/>
      <c r="I771" s="59"/>
      <c r="J771" s="59"/>
      <c r="L771" s="59"/>
      <c r="M771" s="59"/>
      <c r="P771" s="59"/>
      <c r="Q771" s="61"/>
      <c r="R771" s="61"/>
      <c r="S771" s="61"/>
      <c r="T771" s="61"/>
      <c r="U771" s="61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</row>
    <row r="772" spans="1:37" x14ac:dyDescent="0.35">
      <c r="A772" s="53"/>
      <c r="B772" s="52"/>
      <c r="C772" s="59"/>
      <c r="D772" s="59"/>
      <c r="E772" s="59"/>
      <c r="F772" s="59"/>
      <c r="G772" s="59"/>
      <c r="H772" s="59"/>
      <c r="I772" s="59"/>
      <c r="J772" s="59"/>
      <c r="L772" s="59"/>
      <c r="M772" s="59"/>
      <c r="P772" s="59"/>
      <c r="Q772" s="61"/>
      <c r="R772" s="61"/>
      <c r="S772" s="61"/>
      <c r="T772" s="61"/>
      <c r="U772" s="61"/>
      <c r="V772" s="59"/>
      <c r="W772" s="59"/>
      <c r="X772" s="59"/>
      <c r="Y772" s="59"/>
      <c r="Z772" s="59"/>
      <c r="AA772" s="59"/>
      <c r="AB772" s="59"/>
      <c r="AC772" s="59"/>
      <c r="AD772" s="59"/>
      <c r="AE772" s="59"/>
      <c r="AF772" s="59"/>
      <c r="AG772" s="59"/>
      <c r="AH772" s="59"/>
      <c r="AI772" s="59"/>
      <c r="AJ772" s="59"/>
      <c r="AK772" s="59"/>
    </row>
    <row r="773" spans="1:37" x14ac:dyDescent="0.35">
      <c r="A773" s="53"/>
      <c r="B773" s="52"/>
      <c r="C773" s="59"/>
      <c r="D773" s="59"/>
      <c r="E773" s="59"/>
      <c r="F773" s="59"/>
      <c r="G773" s="59"/>
      <c r="H773" s="59"/>
      <c r="I773" s="59"/>
      <c r="J773" s="59"/>
      <c r="L773" s="59"/>
      <c r="M773" s="59"/>
      <c r="P773" s="59"/>
      <c r="Q773" s="61"/>
      <c r="R773" s="61"/>
      <c r="S773" s="61"/>
      <c r="T773" s="61"/>
      <c r="U773" s="61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</row>
    <row r="774" spans="1:37" x14ac:dyDescent="0.35">
      <c r="A774" s="53"/>
      <c r="B774" s="52"/>
      <c r="C774" s="59"/>
      <c r="D774" s="59"/>
      <c r="E774" s="59"/>
      <c r="F774" s="59"/>
      <c r="G774" s="59"/>
      <c r="H774" s="59"/>
      <c r="I774" s="59"/>
      <c r="J774" s="59"/>
      <c r="L774" s="59"/>
      <c r="M774" s="59"/>
      <c r="P774" s="59"/>
      <c r="Q774" s="61"/>
      <c r="R774" s="61"/>
      <c r="S774" s="61"/>
      <c r="T774" s="61"/>
      <c r="U774" s="61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</row>
    <row r="775" spans="1:37" x14ac:dyDescent="0.35">
      <c r="A775" s="53"/>
      <c r="B775" s="52"/>
      <c r="C775" s="59"/>
      <c r="D775" s="59"/>
      <c r="E775" s="59"/>
      <c r="F775" s="59"/>
      <c r="G775" s="59"/>
      <c r="H775" s="59"/>
      <c r="I775" s="59"/>
      <c r="J775" s="59"/>
      <c r="L775" s="59"/>
      <c r="M775" s="59"/>
      <c r="P775" s="59"/>
      <c r="Q775" s="61"/>
      <c r="R775" s="61"/>
      <c r="S775" s="61"/>
      <c r="T775" s="61"/>
      <c r="U775" s="61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</row>
    <row r="776" spans="1:37" x14ac:dyDescent="0.35">
      <c r="A776" s="53"/>
      <c r="B776" s="52"/>
      <c r="C776" s="59"/>
      <c r="D776" s="59"/>
      <c r="E776" s="59"/>
      <c r="F776" s="59"/>
      <c r="G776" s="59"/>
      <c r="H776" s="59"/>
      <c r="I776" s="59"/>
      <c r="J776" s="59"/>
      <c r="L776" s="59"/>
      <c r="M776" s="59"/>
      <c r="P776" s="59"/>
      <c r="Q776" s="61"/>
      <c r="R776" s="61"/>
      <c r="S776" s="61"/>
      <c r="T776" s="61"/>
      <c r="U776" s="61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</row>
    <row r="777" spans="1:37" x14ac:dyDescent="0.35">
      <c r="A777" s="53"/>
      <c r="B777" s="52"/>
      <c r="C777" s="59"/>
      <c r="D777" s="59"/>
      <c r="E777" s="59"/>
      <c r="F777" s="59"/>
      <c r="G777" s="59"/>
      <c r="H777" s="59"/>
      <c r="I777" s="59"/>
      <c r="J777" s="59"/>
      <c r="L777" s="59"/>
      <c r="M777" s="59"/>
      <c r="P777" s="59"/>
      <c r="Q777" s="61"/>
      <c r="R777" s="61"/>
      <c r="S777" s="61"/>
      <c r="T777" s="61"/>
      <c r="U777" s="61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</row>
    <row r="778" spans="1:37" x14ac:dyDescent="0.35">
      <c r="A778" s="53"/>
      <c r="B778" s="52"/>
      <c r="C778" s="59"/>
      <c r="D778" s="59"/>
      <c r="E778" s="59"/>
      <c r="F778" s="59"/>
      <c r="G778" s="59"/>
      <c r="H778" s="59"/>
      <c r="I778" s="59"/>
      <c r="J778" s="59"/>
      <c r="L778" s="59"/>
      <c r="M778" s="59"/>
      <c r="P778" s="59"/>
      <c r="Q778" s="61"/>
      <c r="R778" s="61"/>
      <c r="S778" s="61"/>
      <c r="T778" s="61"/>
      <c r="U778" s="61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</row>
    <row r="779" spans="1:37" x14ac:dyDescent="0.35">
      <c r="A779" s="53"/>
      <c r="B779" s="52"/>
      <c r="C779" s="59"/>
      <c r="D779" s="59"/>
      <c r="E779" s="59"/>
      <c r="F779" s="59"/>
      <c r="G779" s="59"/>
      <c r="H779" s="59"/>
      <c r="I779" s="59"/>
      <c r="J779" s="59"/>
      <c r="L779" s="59"/>
      <c r="M779" s="59"/>
      <c r="P779" s="59"/>
      <c r="Q779" s="61"/>
      <c r="R779" s="61"/>
      <c r="S779" s="61"/>
      <c r="T779" s="61"/>
      <c r="U779" s="61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</row>
    <row r="780" spans="1:37" x14ac:dyDescent="0.35">
      <c r="A780" s="53"/>
      <c r="B780" s="52"/>
      <c r="C780" s="59"/>
      <c r="D780" s="59"/>
      <c r="E780" s="59"/>
      <c r="F780" s="59"/>
      <c r="G780" s="59"/>
      <c r="H780" s="59"/>
      <c r="I780" s="59"/>
      <c r="J780" s="59"/>
      <c r="L780" s="59"/>
      <c r="M780" s="59"/>
      <c r="P780" s="59"/>
      <c r="Q780" s="61"/>
      <c r="R780" s="61"/>
      <c r="S780" s="61"/>
      <c r="T780" s="61"/>
      <c r="U780" s="61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</row>
    <row r="781" spans="1:37" x14ac:dyDescent="0.35">
      <c r="A781" s="53"/>
      <c r="B781" s="52"/>
      <c r="C781" s="59"/>
      <c r="D781" s="59"/>
      <c r="E781" s="59"/>
      <c r="F781" s="59"/>
      <c r="G781" s="59"/>
      <c r="H781" s="59"/>
      <c r="I781" s="59"/>
      <c r="J781" s="59"/>
      <c r="L781" s="59"/>
      <c r="M781" s="59"/>
      <c r="P781" s="59"/>
      <c r="Q781" s="61"/>
      <c r="R781" s="61"/>
      <c r="S781" s="61"/>
      <c r="T781" s="61"/>
      <c r="U781" s="61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</row>
    <row r="782" spans="1:37" x14ac:dyDescent="0.35">
      <c r="A782" s="53"/>
      <c r="B782" s="52"/>
      <c r="C782" s="59"/>
      <c r="D782" s="59"/>
      <c r="E782" s="59"/>
      <c r="F782" s="59"/>
      <c r="G782" s="59"/>
      <c r="H782" s="59"/>
      <c r="I782" s="59"/>
      <c r="J782" s="59"/>
      <c r="L782" s="59"/>
      <c r="M782" s="59"/>
      <c r="P782" s="59"/>
      <c r="Q782" s="61"/>
      <c r="R782" s="61"/>
      <c r="S782" s="61"/>
      <c r="T782" s="61"/>
      <c r="U782" s="61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</row>
    <row r="783" spans="1:37" x14ac:dyDescent="0.35">
      <c r="A783" s="53"/>
      <c r="B783" s="52"/>
      <c r="C783" s="59"/>
      <c r="D783" s="59"/>
      <c r="E783" s="59"/>
      <c r="F783" s="59"/>
      <c r="G783" s="59"/>
      <c r="H783" s="59"/>
      <c r="I783" s="59"/>
      <c r="J783" s="59"/>
      <c r="L783" s="59"/>
      <c r="M783" s="59"/>
      <c r="P783" s="59"/>
      <c r="Q783" s="61"/>
      <c r="R783" s="61"/>
      <c r="S783" s="61"/>
      <c r="T783" s="61"/>
      <c r="U783" s="61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</row>
    <row r="784" spans="1:37" x14ac:dyDescent="0.35">
      <c r="A784" s="53"/>
      <c r="B784" s="52"/>
      <c r="C784" s="59"/>
      <c r="D784" s="59"/>
      <c r="E784" s="59"/>
      <c r="F784" s="59"/>
      <c r="G784" s="59"/>
      <c r="H784" s="59"/>
      <c r="I784" s="59"/>
      <c r="J784" s="59"/>
      <c r="L784" s="59"/>
      <c r="M784" s="59"/>
      <c r="P784" s="59"/>
      <c r="Q784" s="61"/>
      <c r="R784" s="61"/>
      <c r="S784" s="61"/>
      <c r="T784" s="61"/>
      <c r="U784" s="61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</row>
    <row r="785" spans="1:37" x14ac:dyDescent="0.35">
      <c r="A785" s="53"/>
      <c r="B785" s="52"/>
      <c r="C785" s="59"/>
      <c r="D785" s="59"/>
      <c r="E785" s="59"/>
      <c r="F785" s="59"/>
      <c r="G785" s="59"/>
      <c r="H785" s="59"/>
      <c r="I785" s="59"/>
      <c r="J785" s="59"/>
      <c r="L785" s="59"/>
      <c r="M785" s="59"/>
      <c r="P785" s="59"/>
      <c r="Q785" s="61"/>
      <c r="R785" s="61"/>
      <c r="S785" s="61"/>
      <c r="T785" s="61"/>
      <c r="U785" s="61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</row>
    <row r="786" spans="1:37" x14ac:dyDescent="0.35">
      <c r="A786" s="53"/>
      <c r="B786" s="52"/>
      <c r="C786" s="59"/>
      <c r="D786" s="59"/>
      <c r="E786" s="59"/>
      <c r="F786" s="59"/>
      <c r="G786" s="59"/>
      <c r="H786" s="59"/>
      <c r="I786" s="59"/>
      <c r="J786" s="59"/>
      <c r="L786" s="59"/>
      <c r="M786" s="59"/>
      <c r="P786" s="59"/>
      <c r="Q786" s="61"/>
      <c r="R786" s="61"/>
      <c r="S786" s="61"/>
      <c r="T786" s="61"/>
      <c r="U786" s="61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</row>
    <row r="787" spans="1:37" x14ac:dyDescent="0.35">
      <c r="A787" s="53"/>
      <c r="B787" s="52"/>
      <c r="C787" s="59"/>
      <c r="D787" s="59"/>
      <c r="E787" s="59"/>
      <c r="F787" s="59"/>
      <c r="G787" s="59"/>
      <c r="H787" s="59"/>
      <c r="I787" s="59"/>
      <c r="J787" s="59"/>
      <c r="L787" s="59"/>
      <c r="M787" s="59"/>
      <c r="P787" s="59"/>
      <c r="Q787" s="61"/>
      <c r="R787" s="61"/>
      <c r="S787" s="61"/>
      <c r="T787" s="61"/>
      <c r="U787" s="61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</row>
    <row r="788" spans="1:37" x14ac:dyDescent="0.35">
      <c r="A788" s="53"/>
      <c r="B788" s="52"/>
      <c r="C788" s="59"/>
      <c r="D788" s="59"/>
      <c r="E788" s="59"/>
      <c r="F788" s="59"/>
      <c r="G788" s="59"/>
      <c r="H788" s="59"/>
      <c r="I788" s="59"/>
      <c r="J788" s="59"/>
      <c r="L788" s="59"/>
      <c r="M788" s="59"/>
      <c r="P788" s="59"/>
      <c r="Q788" s="61"/>
      <c r="R788" s="61"/>
      <c r="S788" s="61"/>
      <c r="T788" s="61"/>
      <c r="U788" s="61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</row>
    <row r="789" spans="1:37" x14ac:dyDescent="0.35">
      <c r="A789" s="53"/>
      <c r="B789" s="52"/>
      <c r="C789" s="59"/>
      <c r="D789" s="59"/>
      <c r="E789" s="59"/>
      <c r="F789" s="59"/>
      <c r="G789" s="59"/>
      <c r="H789" s="59"/>
      <c r="I789" s="59"/>
      <c r="J789" s="59"/>
      <c r="L789" s="59"/>
      <c r="M789" s="59"/>
      <c r="P789" s="59"/>
      <c r="Q789" s="61"/>
      <c r="R789" s="61"/>
      <c r="S789" s="61"/>
      <c r="T789" s="61"/>
      <c r="U789" s="61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</row>
    <row r="790" spans="1:37" x14ac:dyDescent="0.35">
      <c r="A790" s="53"/>
      <c r="B790" s="52"/>
      <c r="C790" s="59"/>
      <c r="D790" s="59"/>
      <c r="E790" s="59"/>
      <c r="F790" s="59"/>
      <c r="G790" s="59"/>
      <c r="H790" s="59"/>
      <c r="I790" s="59"/>
      <c r="J790" s="59"/>
      <c r="L790" s="59"/>
      <c r="M790" s="59"/>
      <c r="P790" s="59"/>
      <c r="Q790" s="61"/>
      <c r="R790" s="61"/>
      <c r="S790" s="61"/>
      <c r="T790" s="61"/>
      <c r="U790" s="61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</row>
    <row r="791" spans="1:37" x14ac:dyDescent="0.35">
      <c r="A791" s="53"/>
      <c r="B791" s="52"/>
      <c r="C791" s="59"/>
      <c r="D791" s="59"/>
      <c r="E791" s="59"/>
      <c r="F791" s="59"/>
      <c r="G791" s="59"/>
      <c r="H791" s="59"/>
      <c r="I791" s="59"/>
      <c r="J791" s="59"/>
      <c r="L791" s="59"/>
      <c r="M791" s="59"/>
      <c r="P791" s="59"/>
      <c r="Q791" s="61"/>
      <c r="R791" s="61"/>
      <c r="S791" s="61"/>
      <c r="T791" s="61"/>
      <c r="U791" s="61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</row>
    <row r="792" spans="1:37" x14ac:dyDescent="0.35">
      <c r="A792" s="53"/>
      <c r="B792" s="52"/>
      <c r="C792" s="59"/>
      <c r="D792" s="59"/>
      <c r="E792" s="59"/>
      <c r="F792" s="59"/>
      <c r="G792" s="59"/>
      <c r="H792" s="59"/>
      <c r="I792" s="59"/>
      <c r="J792" s="59"/>
      <c r="L792" s="59"/>
      <c r="M792" s="59"/>
      <c r="P792" s="59"/>
      <c r="Q792" s="61"/>
      <c r="R792" s="61"/>
      <c r="S792" s="61"/>
      <c r="T792" s="61"/>
      <c r="U792" s="61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</row>
    <row r="793" spans="1:37" x14ac:dyDescent="0.35">
      <c r="A793" s="53"/>
      <c r="B793" s="52"/>
      <c r="C793" s="59"/>
      <c r="D793" s="59"/>
      <c r="E793" s="59"/>
      <c r="F793" s="59"/>
      <c r="G793" s="59"/>
      <c r="H793" s="59"/>
      <c r="I793" s="59"/>
      <c r="J793" s="59"/>
      <c r="L793" s="59"/>
      <c r="M793" s="59"/>
      <c r="P793" s="59"/>
      <c r="Q793" s="61"/>
      <c r="R793" s="61"/>
      <c r="S793" s="61"/>
      <c r="T793" s="61"/>
      <c r="U793" s="61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</row>
    <row r="794" spans="1:37" x14ac:dyDescent="0.35">
      <c r="A794" s="53"/>
      <c r="B794" s="52"/>
      <c r="C794" s="59"/>
      <c r="D794" s="59"/>
      <c r="E794" s="59"/>
      <c r="F794" s="59"/>
      <c r="G794" s="59"/>
      <c r="H794" s="59"/>
      <c r="I794" s="59"/>
      <c r="J794" s="59"/>
      <c r="L794" s="59"/>
      <c r="M794" s="59"/>
      <c r="P794" s="59"/>
      <c r="Q794" s="61"/>
      <c r="R794" s="61"/>
      <c r="S794" s="61"/>
      <c r="T794" s="61"/>
      <c r="U794" s="61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</row>
    <row r="795" spans="1:37" x14ac:dyDescent="0.35">
      <c r="A795" s="53"/>
      <c r="B795" s="52"/>
      <c r="C795" s="59"/>
      <c r="D795" s="59"/>
      <c r="E795" s="59"/>
      <c r="F795" s="59"/>
      <c r="G795" s="59"/>
      <c r="H795" s="59"/>
      <c r="I795" s="59"/>
      <c r="J795" s="59"/>
      <c r="L795" s="59"/>
      <c r="M795" s="59"/>
      <c r="P795" s="59"/>
      <c r="Q795" s="61"/>
      <c r="R795" s="61"/>
      <c r="S795" s="61"/>
      <c r="T795" s="61"/>
      <c r="U795" s="61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</row>
    <row r="796" spans="1:37" x14ac:dyDescent="0.35">
      <c r="A796" s="53"/>
      <c r="B796" s="52"/>
      <c r="C796" s="59"/>
      <c r="D796" s="59"/>
      <c r="E796" s="59"/>
      <c r="F796" s="59"/>
      <c r="G796" s="59"/>
      <c r="H796" s="59"/>
      <c r="I796" s="59"/>
      <c r="J796" s="59"/>
      <c r="L796" s="59"/>
      <c r="M796" s="59"/>
      <c r="P796" s="59"/>
      <c r="Q796" s="61"/>
      <c r="R796" s="61"/>
      <c r="S796" s="61"/>
      <c r="T796" s="61"/>
      <c r="U796" s="61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</row>
    <row r="797" spans="1:37" x14ac:dyDescent="0.35">
      <c r="A797" s="53"/>
      <c r="B797" s="52"/>
      <c r="C797" s="59"/>
      <c r="D797" s="59"/>
      <c r="E797" s="59"/>
      <c r="F797" s="59"/>
      <c r="G797" s="59"/>
      <c r="H797" s="59"/>
      <c r="I797" s="59"/>
      <c r="J797" s="59"/>
      <c r="L797" s="59"/>
      <c r="M797" s="59"/>
      <c r="P797" s="59"/>
      <c r="Q797" s="61"/>
      <c r="R797" s="61"/>
      <c r="S797" s="61"/>
      <c r="T797" s="61"/>
      <c r="U797" s="61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</row>
    <row r="798" spans="1:37" x14ac:dyDescent="0.35">
      <c r="A798" s="53"/>
      <c r="B798" s="52"/>
      <c r="C798" s="59"/>
      <c r="D798" s="59"/>
      <c r="E798" s="59"/>
      <c r="F798" s="59"/>
      <c r="G798" s="59"/>
      <c r="H798" s="59"/>
      <c r="I798" s="59"/>
      <c r="J798" s="59"/>
      <c r="L798" s="59"/>
      <c r="M798" s="59"/>
      <c r="P798" s="59"/>
      <c r="Q798" s="61"/>
      <c r="R798" s="61"/>
      <c r="S798" s="61"/>
      <c r="T798" s="61"/>
      <c r="U798" s="61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</row>
    <row r="799" spans="1:37" x14ac:dyDescent="0.35">
      <c r="A799" s="53"/>
      <c r="B799" s="52"/>
      <c r="C799" s="59"/>
      <c r="D799" s="59"/>
      <c r="E799" s="59"/>
      <c r="F799" s="59"/>
      <c r="G799" s="59"/>
      <c r="H799" s="59"/>
      <c r="I799" s="59"/>
      <c r="J799" s="59"/>
      <c r="L799" s="59"/>
      <c r="M799" s="59"/>
      <c r="P799" s="59"/>
      <c r="Q799" s="61"/>
      <c r="R799" s="61"/>
      <c r="S799" s="61"/>
      <c r="T799" s="61"/>
      <c r="U799" s="61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</row>
    <row r="800" spans="1:37" x14ac:dyDescent="0.35">
      <c r="A800" s="53"/>
      <c r="B800" s="52"/>
      <c r="C800" s="59"/>
      <c r="D800" s="59"/>
      <c r="E800" s="59"/>
      <c r="F800" s="59"/>
      <c r="G800" s="59"/>
      <c r="H800" s="59"/>
      <c r="I800" s="59"/>
      <c r="J800" s="59"/>
      <c r="L800" s="59"/>
      <c r="M800" s="59"/>
      <c r="P800" s="59"/>
      <c r="Q800" s="61"/>
      <c r="R800" s="61"/>
      <c r="S800" s="61"/>
      <c r="T800" s="61"/>
      <c r="U800" s="61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</row>
    <row r="801" spans="1:37" x14ac:dyDescent="0.35">
      <c r="A801" s="53"/>
      <c r="B801" s="52"/>
      <c r="C801" s="59"/>
      <c r="D801" s="59"/>
      <c r="E801" s="59"/>
      <c r="F801" s="59"/>
      <c r="G801" s="59"/>
      <c r="H801" s="59"/>
      <c r="I801" s="59"/>
      <c r="J801" s="59"/>
      <c r="L801" s="59"/>
      <c r="M801" s="59"/>
      <c r="P801" s="59"/>
      <c r="Q801" s="61"/>
      <c r="R801" s="61"/>
      <c r="S801" s="61"/>
      <c r="T801" s="61"/>
      <c r="U801" s="61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</row>
    <row r="802" spans="1:37" x14ac:dyDescent="0.35">
      <c r="A802" s="53"/>
      <c r="B802" s="52"/>
      <c r="C802" s="59"/>
      <c r="D802" s="59"/>
      <c r="E802" s="59"/>
      <c r="F802" s="59"/>
      <c r="G802" s="59"/>
      <c r="H802" s="59"/>
      <c r="I802" s="59"/>
      <c r="J802" s="59"/>
      <c r="L802" s="59"/>
      <c r="M802" s="59"/>
      <c r="P802" s="59"/>
      <c r="Q802" s="61"/>
      <c r="R802" s="61"/>
      <c r="S802" s="61"/>
      <c r="T802" s="61"/>
      <c r="U802" s="61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</row>
    <row r="803" spans="1:37" x14ac:dyDescent="0.35">
      <c r="A803" s="53"/>
      <c r="B803" s="52"/>
      <c r="C803" s="59"/>
      <c r="D803" s="59"/>
      <c r="E803" s="59"/>
      <c r="F803" s="59"/>
      <c r="G803" s="59"/>
      <c r="H803" s="59"/>
      <c r="I803" s="59"/>
      <c r="J803" s="59"/>
      <c r="L803" s="59"/>
      <c r="M803" s="59"/>
      <c r="P803" s="59"/>
      <c r="Q803" s="61"/>
      <c r="R803" s="61"/>
      <c r="S803" s="61"/>
      <c r="T803" s="61"/>
      <c r="U803" s="61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</row>
    <row r="804" spans="1:37" x14ac:dyDescent="0.35">
      <c r="A804" s="53"/>
      <c r="B804" s="52"/>
      <c r="C804" s="59"/>
      <c r="D804" s="59"/>
      <c r="E804" s="59"/>
      <c r="F804" s="59"/>
      <c r="G804" s="59"/>
      <c r="H804" s="59"/>
      <c r="I804" s="59"/>
      <c r="J804" s="59"/>
      <c r="L804" s="59"/>
      <c r="M804" s="59"/>
      <c r="P804" s="59"/>
      <c r="Q804" s="61"/>
      <c r="R804" s="61"/>
      <c r="S804" s="61"/>
      <c r="T804" s="61"/>
      <c r="U804" s="61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</row>
    <row r="805" spans="1:37" x14ac:dyDescent="0.35">
      <c r="A805" s="53"/>
      <c r="B805" s="52"/>
      <c r="C805" s="59"/>
      <c r="D805" s="59"/>
      <c r="E805" s="59"/>
      <c r="F805" s="59"/>
      <c r="G805" s="59"/>
      <c r="H805" s="59"/>
      <c r="I805" s="59"/>
      <c r="J805" s="59"/>
      <c r="L805" s="59"/>
      <c r="M805" s="59"/>
      <c r="P805" s="59"/>
      <c r="Q805" s="61"/>
      <c r="R805" s="61"/>
      <c r="S805" s="61"/>
      <c r="T805" s="61"/>
      <c r="U805" s="61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</row>
    <row r="806" spans="1:37" x14ac:dyDescent="0.35">
      <c r="A806" s="53"/>
      <c r="B806" s="52"/>
      <c r="C806" s="59"/>
      <c r="D806" s="59"/>
      <c r="E806" s="59"/>
      <c r="F806" s="59"/>
      <c r="G806" s="59"/>
      <c r="H806" s="59"/>
      <c r="I806" s="59"/>
      <c r="J806" s="59"/>
      <c r="L806" s="59"/>
      <c r="M806" s="59"/>
      <c r="P806" s="59"/>
      <c r="Q806" s="61"/>
      <c r="R806" s="61"/>
      <c r="S806" s="61"/>
      <c r="T806" s="61"/>
      <c r="U806" s="61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</row>
    <row r="807" spans="1:37" x14ac:dyDescent="0.35">
      <c r="A807" s="53"/>
      <c r="B807" s="52"/>
      <c r="C807" s="59"/>
      <c r="D807" s="59"/>
      <c r="E807" s="59"/>
      <c r="F807" s="59"/>
      <c r="G807" s="59"/>
      <c r="H807" s="59"/>
      <c r="I807" s="59"/>
      <c r="J807" s="59"/>
      <c r="L807" s="59"/>
      <c r="M807" s="59"/>
      <c r="P807" s="59"/>
      <c r="Q807" s="61"/>
      <c r="R807" s="61"/>
      <c r="S807" s="61"/>
      <c r="T807" s="61"/>
      <c r="U807" s="61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</row>
    <row r="808" spans="1:37" x14ac:dyDescent="0.35">
      <c r="A808" s="53"/>
      <c r="B808" s="52"/>
      <c r="C808" s="59"/>
      <c r="D808" s="59"/>
      <c r="E808" s="59"/>
      <c r="F808" s="59"/>
      <c r="G808" s="59"/>
      <c r="H808" s="59"/>
      <c r="I808" s="59"/>
      <c r="J808" s="59"/>
      <c r="L808" s="59"/>
      <c r="M808" s="59"/>
      <c r="P808" s="59"/>
      <c r="Q808" s="61"/>
      <c r="R808" s="61"/>
      <c r="S808" s="61"/>
      <c r="T808" s="61"/>
      <c r="U808" s="61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</row>
    <row r="809" spans="1:37" x14ac:dyDescent="0.35">
      <c r="A809" s="53"/>
      <c r="B809" s="52"/>
      <c r="C809" s="59"/>
      <c r="D809" s="59"/>
      <c r="E809" s="59"/>
      <c r="F809" s="59"/>
      <c r="G809" s="59"/>
      <c r="H809" s="59"/>
      <c r="I809" s="59"/>
      <c r="J809" s="59"/>
      <c r="L809" s="59"/>
      <c r="M809" s="59"/>
      <c r="P809" s="59"/>
      <c r="Q809" s="61"/>
      <c r="R809" s="61"/>
      <c r="S809" s="61"/>
      <c r="T809" s="61"/>
      <c r="U809" s="61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</row>
    <row r="810" spans="1:37" x14ac:dyDescent="0.35">
      <c r="A810" s="53"/>
      <c r="B810" s="52"/>
      <c r="C810" s="59"/>
      <c r="D810" s="59"/>
      <c r="E810" s="59"/>
      <c r="F810" s="59"/>
      <c r="G810" s="59"/>
      <c r="H810" s="59"/>
      <c r="I810" s="59"/>
      <c r="J810" s="59"/>
      <c r="L810" s="59"/>
      <c r="M810" s="59"/>
      <c r="P810" s="59"/>
      <c r="Q810" s="61"/>
      <c r="R810" s="61"/>
      <c r="S810" s="61"/>
      <c r="T810" s="61"/>
      <c r="U810" s="61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</row>
    <row r="811" spans="1:37" x14ac:dyDescent="0.35">
      <c r="A811" s="53"/>
      <c r="B811" s="52"/>
      <c r="C811" s="59"/>
      <c r="D811" s="59"/>
      <c r="E811" s="59"/>
      <c r="F811" s="59"/>
      <c r="G811" s="59"/>
      <c r="H811" s="59"/>
      <c r="I811" s="59"/>
      <c r="J811" s="59"/>
      <c r="L811" s="59"/>
      <c r="M811" s="59"/>
      <c r="P811" s="59"/>
      <c r="Q811" s="61"/>
      <c r="R811" s="61"/>
      <c r="S811" s="61"/>
      <c r="T811" s="61"/>
      <c r="U811" s="61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</row>
    <row r="812" spans="1:37" x14ac:dyDescent="0.35">
      <c r="A812" s="53"/>
      <c r="B812" s="52"/>
      <c r="C812" s="59"/>
      <c r="D812" s="59"/>
      <c r="E812" s="59"/>
      <c r="F812" s="59"/>
      <c r="G812" s="59"/>
      <c r="H812" s="59"/>
      <c r="I812" s="59"/>
      <c r="J812" s="59"/>
      <c r="L812" s="59"/>
      <c r="M812" s="59"/>
      <c r="P812" s="59"/>
      <c r="Q812" s="61"/>
      <c r="R812" s="61"/>
      <c r="S812" s="61"/>
      <c r="T812" s="61"/>
      <c r="U812" s="61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</row>
    <row r="813" spans="1:37" x14ac:dyDescent="0.35">
      <c r="A813" s="53"/>
      <c r="B813" s="52"/>
      <c r="C813" s="59"/>
      <c r="D813" s="59"/>
      <c r="E813" s="59"/>
      <c r="F813" s="59"/>
      <c r="G813" s="59"/>
      <c r="H813" s="59"/>
      <c r="I813" s="59"/>
      <c r="J813" s="59"/>
      <c r="L813" s="59"/>
      <c r="M813" s="59"/>
      <c r="P813" s="59"/>
      <c r="Q813" s="61"/>
      <c r="R813" s="61"/>
      <c r="S813" s="61"/>
      <c r="T813" s="61"/>
      <c r="U813" s="61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</row>
    <row r="814" spans="1:37" x14ac:dyDescent="0.35">
      <c r="A814" s="53"/>
      <c r="B814" s="52"/>
      <c r="C814" s="59"/>
      <c r="D814" s="59"/>
      <c r="E814" s="59"/>
      <c r="F814" s="59"/>
      <c r="G814" s="59"/>
      <c r="H814" s="59"/>
      <c r="I814" s="59"/>
      <c r="J814" s="59"/>
      <c r="L814" s="59"/>
      <c r="M814" s="59"/>
      <c r="P814" s="59"/>
      <c r="Q814" s="61"/>
      <c r="R814" s="61"/>
      <c r="S814" s="61"/>
      <c r="T814" s="61"/>
      <c r="U814" s="61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</row>
    <row r="815" spans="1:37" x14ac:dyDescent="0.35">
      <c r="A815" s="53"/>
      <c r="B815" s="52"/>
      <c r="C815" s="59"/>
      <c r="D815" s="59"/>
      <c r="E815" s="59"/>
      <c r="F815" s="59"/>
      <c r="G815" s="59"/>
      <c r="H815" s="59"/>
      <c r="I815" s="59"/>
      <c r="J815" s="59"/>
      <c r="L815" s="59"/>
      <c r="M815" s="59"/>
      <c r="P815" s="59"/>
      <c r="Q815" s="61"/>
      <c r="R815" s="61"/>
      <c r="S815" s="61"/>
      <c r="T815" s="61"/>
      <c r="U815" s="61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</row>
    <row r="816" spans="1:37" x14ac:dyDescent="0.35">
      <c r="A816" s="53"/>
      <c r="B816" s="52"/>
      <c r="C816" s="59"/>
      <c r="D816" s="59"/>
      <c r="E816" s="59"/>
      <c r="F816" s="59"/>
      <c r="G816" s="59"/>
      <c r="H816" s="59"/>
      <c r="I816" s="59"/>
      <c r="J816" s="59"/>
      <c r="L816" s="59"/>
      <c r="M816" s="59"/>
      <c r="P816" s="59"/>
      <c r="Q816" s="61"/>
      <c r="R816" s="61"/>
      <c r="S816" s="61"/>
      <c r="T816" s="61"/>
      <c r="U816" s="61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</row>
    <row r="817" spans="1:37" x14ac:dyDescent="0.35">
      <c r="A817" s="53"/>
      <c r="B817" s="52"/>
      <c r="C817" s="59"/>
      <c r="D817" s="59"/>
      <c r="E817" s="59"/>
      <c r="F817" s="59"/>
      <c r="G817" s="59"/>
      <c r="H817" s="59"/>
      <c r="I817" s="59"/>
      <c r="J817" s="59"/>
      <c r="L817" s="59"/>
      <c r="M817" s="59"/>
      <c r="P817" s="59"/>
      <c r="Q817" s="61"/>
      <c r="R817" s="61"/>
      <c r="S817" s="61"/>
      <c r="T817" s="61"/>
      <c r="U817" s="61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</row>
    <row r="818" spans="1:37" x14ac:dyDescent="0.35">
      <c r="A818" s="53"/>
      <c r="B818" s="52"/>
      <c r="C818" s="59"/>
      <c r="D818" s="59"/>
      <c r="E818" s="59"/>
      <c r="F818" s="59"/>
      <c r="G818" s="59"/>
      <c r="H818" s="59"/>
      <c r="I818" s="59"/>
      <c r="J818" s="59"/>
      <c r="L818" s="59"/>
      <c r="M818" s="59"/>
      <c r="P818" s="59"/>
      <c r="Q818" s="61"/>
      <c r="R818" s="61"/>
      <c r="S818" s="61"/>
      <c r="T818" s="61"/>
      <c r="U818" s="61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</row>
    <row r="819" spans="1:37" x14ac:dyDescent="0.35">
      <c r="A819" s="53"/>
      <c r="B819" s="52"/>
      <c r="C819" s="59"/>
      <c r="D819" s="59"/>
      <c r="E819" s="59"/>
      <c r="F819" s="59"/>
      <c r="G819" s="59"/>
      <c r="H819" s="59"/>
      <c r="I819" s="59"/>
      <c r="J819" s="59"/>
      <c r="L819" s="59"/>
      <c r="M819" s="59"/>
      <c r="P819" s="59"/>
      <c r="Q819" s="61"/>
      <c r="R819" s="61"/>
      <c r="S819" s="61"/>
      <c r="T819" s="61"/>
      <c r="U819" s="61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</row>
    <row r="820" spans="1:37" x14ac:dyDescent="0.35">
      <c r="A820" s="53"/>
      <c r="B820" s="52"/>
      <c r="C820" s="59"/>
      <c r="D820" s="59"/>
      <c r="E820" s="59"/>
      <c r="F820" s="59"/>
      <c r="G820" s="59"/>
      <c r="H820" s="59"/>
      <c r="I820" s="59"/>
      <c r="J820" s="59"/>
      <c r="L820" s="59"/>
      <c r="M820" s="59"/>
      <c r="P820" s="59"/>
      <c r="Q820" s="61"/>
      <c r="R820" s="61"/>
      <c r="S820" s="61"/>
      <c r="T820" s="61"/>
      <c r="U820" s="61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</row>
    <row r="821" spans="1:37" x14ac:dyDescent="0.35">
      <c r="A821" s="53"/>
      <c r="B821" s="52"/>
      <c r="C821" s="59"/>
      <c r="D821" s="59"/>
      <c r="E821" s="59"/>
      <c r="F821" s="59"/>
      <c r="G821" s="59"/>
      <c r="H821" s="59"/>
      <c r="I821" s="59"/>
      <c r="J821" s="59"/>
      <c r="L821" s="59"/>
      <c r="M821" s="59"/>
      <c r="P821" s="59"/>
      <c r="Q821" s="61"/>
      <c r="R821" s="61"/>
      <c r="S821" s="61"/>
      <c r="T821" s="61"/>
      <c r="U821" s="61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</row>
    <row r="822" spans="1:37" x14ac:dyDescent="0.35">
      <c r="A822" s="53"/>
      <c r="B822" s="52"/>
      <c r="C822" s="59"/>
      <c r="D822" s="59"/>
      <c r="E822" s="59"/>
      <c r="F822" s="59"/>
      <c r="G822" s="59"/>
      <c r="H822" s="59"/>
      <c r="I822" s="59"/>
      <c r="J822" s="59"/>
      <c r="L822" s="59"/>
      <c r="M822" s="59"/>
      <c r="P822" s="59"/>
      <c r="Q822" s="61"/>
      <c r="R822" s="61"/>
      <c r="S822" s="61"/>
      <c r="T822" s="61"/>
      <c r="U822" s="61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</row>
    <row r="823" spans="1:37" x14ac:dyDescent="0.35">
      <c r="A823" s="53"/>
      <c r="B823" s="52"/>
      <c r="C823" s="59"/>
      <c r="D823" s="59"/>
      <c r="E823" s="59"/>
      <c r="F823" s="59"/>
      <c r="G823" s="59"/>
      <c r="H823" s="59"/>
      <c r="I823" s="59"/>
      <c r="J823" s="59"/>
      <c r="L823" s="59"/>
      <c r="M823" s="59"/>
      <c r="P823" s="59"/>
      <c r="Q823" s="61"/>
      <c r="R823" s="61"/>
      <c r="S823" s="61"/>
      <c r="T823" s="61"/>
      <c r="U823" s="61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</row>
    <row r="824" spans="1:37" x14ac:dyDescent="0.35">
      <c r="A824" s="53"/>
      <c r="B824" s="52"/>
      <c r="C824" s="59"/>
      <c r="D824" s="59"/>
      <c r="E824" s="59"/>
      <c r="F824" s="59"/>
      <c r="G824" s="59"/>
      <c r="H824" s="59"/>
      <c r="I824" s="59"/>
      <c r="J824" s="59"/>
      <c r="L824" s="59"/>
      <c r="M824" s="59"/>
      <c r="P824" s="59"/>
      <c r="Q824" s="61"/>
      <c r="R824" s="61"/>
      <c r="S824" s="61"/>
      <c r="T824" s="61"/>
      <c r="U824" s="61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</row>
    <row r="825" spans="1:37" x14ac:dyDescent="0.35">
      <c r="A825" s="53"/>
      <c r="B825" s="52"/>
      <c r="C825" s="59"/>
      <c r="D825" s="59"/>
      <c r="E825" s="59"/>
      <c r="F825" s="59"/>
      <c r="G825" s="59"/>
      <c r="H825" s="59"/>
      <c r="I825" s="59"/>
      <c r="J825" s="59"/>
      <c r="L825" s="59"/>
      <c r="M825" s="59"/>
      <c r="P825" s="59"/>
      <c r="Q825" s="61"/>
      <c r="R825" s="61"/>
      <c r="S825" s="61"/>
      <c r="T825" s="61"/>
      <c r="U825" s="61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</row>
    <row r="826" spans="1:37" x14ac:dyDescent="0.35">
      <c r="A826" s="53"/>
      <c r="B826" s="52"/>
      <c r="C826" s="59"/>
      <c r="D826" s="59"/>
      <c r="E826" s="59"/>
      <c r="F826" s="59"/>
      <c r="G826" s="59"/>
      <c r="H826" s="59"/>
      <c r="I826" s="59"/>
      <c r="J826" s="59"/>
      <c r="L826" s="59"/>
      <c r="M826" s="59"/>
      <c r="P826" s="59"/>
      <c r="Q826" s="61"/>
      <c r="R826" s="61"/>
      <c r="S826" s="61"/>
      <c r="T826" s="61"/>
      <c r="U826" s="61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</row>
    <row r="827" spans="1:37" x14ac:dyDescent="0.35">
      <c r="A827" s="53"/>
      <c r="B827" s="52"/>
      <c r="C827" s="59"/>
      <c r="D827" s="59"/>
      <c r="E827" s="59"/>
      <c r="F827" s="59"/>
      <c r="G827" s="59"/>
      <c r="H827" s="59"/>
      <c r="I827" s="59"/>
      <c r="J827" s="59"/>
      <c r="L827" s="59"/>
      <c r="M827" s="59"/>
      <c r="P827" s="59"/>
      <c r="Q827" s="61"/>
      <c r="R827" s="61"/>
      <c r="S827" s="61"/>
      <c r="T827" s="61"/>
      <c r="U827" s="61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</row>
    <row r="828" spans="1:37" x14ac:dyDescent="0.35">
      <c r="A828" s="53"/>
      <c r="B828" s="52"/>
      <c r="C828" s="59"/>
      <c r="D828" s="59"/>
      <c r="E828" s="59"/>
      <c r="F828" s="59"/>
      <c r="G828" s="59"/>
      <c r="H828" s="59"/>
      <c r="I828" s="59"/>
      <c r="J828" s="59"/>
      <c r="L828" s="59"/>
      <c r="M828" s="59"/>
      <c r="P828" s="59"/>
      <c r="Q828" s="61"/>
      <c r="R828" s="61"/>
      <c r="S828" s="61"/>
      <c r="T828" s="61"/>
      <c r="U828" s="61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</row>
    <row r="829" spans="1:37" x14ac:dyDescent="0.35">
      <c r="A829" s="53"/>
      <c r="B829" s="52"/>
      <c r="C829" s="59"/>
      <c r="D829" s="59"/>
      <c r="E829" s="59"/>
      <c r="F829" s="59"/>
      <c r="G829" s="59"/>
      <c r="H829" s="59"/>
      <c r="I829" s="59"/>
      <c r="J829" s="59"/>
      <c r="L829" s="59"/>
      <c r="M829" s="59"/>
      <c r="P829" s="59"/>
      <c r="Q829" s="61"/>
      <c r="R829" s="61"/>
      <c r="S829" s="61"/>
      <c r="T829" s="61"/>
      <c r="U829" s="61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</row>
    <row r="830" spans="1:37" x14ac:dyDescent="0.35">
      <c r="A830" s="53"/>
      <c r="B830" s="52"/>
      <c r="C830" s="59"/>
      <c r="D830" s="59"/>
      <c r="E830" s="59"/>
      <c r="F830" s="59"/>
      <c r="G830" s="59"/>
      <c r="H830" s="59"/>
      <c r="I830" s="59"/>
      <c r="J830" s="59"/>
      <c r="L830" s="59"/>
      <c r="M830" s="59"/>
      <c r="P830" s="59"/>
      <c r="Q830" s="61"/>
      <c r="R830" s="61"/>
      <c r="S830" s="61"/>
      <c r="T830" s="61"/>
      <c r="U830" s="61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</row>
    <row r="831" spans="1:37" x14ac:dyDescent="0.35">
      <c r="A831" s="53"/>
      <c r="B831" s="52"/>
      <c r="C831" s="59"/>
      <c r="D831" s="59"/>
      <c r="E831" s="59"/>
      <c r="F831" s="59"/>
      <c r="G831" s="59"/>
      <c r="H831" s="59"/>
      <c r="I831" s="59"/>
      <c r="J831" s="59"/>
      <c r="L831" s="59"/>
      <c r="M831" s="59"/>
      <c r="P831" s="59"/>
      <c r="Q831" s="61"/>
      <c r="R831" s="61"/>
      <c r="S831" s="61"/>
      <c r="T831" s="61"/>
      <c r="U831" s="61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</row>
    <row r="832" spans="1:37" x14ac:dyDescent="0.35">
      <c r="A832" s="53"/>
      <c r="B832" s="52"/>
      <c r="C832" s="59"/>
      <c r="D832" s="59"/>
      <c r="E832" s="59"/>
      <c r="F832" s="59"/>
      <c r="G832" s="59"/>
      <c r="H832" s="59"/>
      <c r="I832" s="59"/>
      <c r="J832" s="59"/>
      <c r="L832" s="59"/>
      <c r="M832" s="59"/>
      <c r="P832" s="59"/>
      <c r="Q832" s="61"/>
      <c r="R832" s="61"/>
      <c r="S832" s="61"/>
      <c r="T832" s="61"/>
      <c r="U832" s="61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</row>
    <row r="833" spans="1:37" x14ac:dyDescent="0.35">
      <c r="A833" s="53"/>
      <c r="B833" s="52"/>
      <c r="C833" s="59"/>
      <c r="D833" s="59"/>
      <c r="E833" s="59"/>
      <c r="F833" s="59"/>
      <c r="G833" s="59"/>
      <c r="H833" s="59"/>
      <c r="I833" s="59"/>
      <c r="J833" s="59"/>
      <c r="L833" s="59"/>
      <c r="M833" s="59"/>
      <c r="P833" s="59"/>
      <c r="Q833" s="61"/>
      <c r="R833" s="61"/>
      <c r="S833" s="61"/>
      <c r="T833" s="61"/>
      <c r="U833" s="61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</row>
    <row r="834" spans="1:37" x14ac:dyDescent="0.35">
      <c r="A834" s="53"/>
      <c r="B834" s="52"/>
      <c r="C834" s="59"/>
      <c r="D834" s="59"/>
      <c r="E834" s="59"/>
      <c r="F834" s="59"/>
      <c r="G834" s="59"/>
      <c r="H834" s="59"/>
      <c r="I834" s="59"/>
      <c r="J834" s="59"/>
      <c r="L834" s="59"/>
      <c r="M834" s="59"/>
      <c r="P834" s="59"/>
      <c r="Q834" s="61"/>
      <c r="R834" s="61"/>
      <c r="S834" s="61"/>
      <c r="T834" s="61"/>
      <c r="U834" s="61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</row>
    <row r="835" spans="1:37" x14ac:dyDescent="0.35">
      <c r="A835" s="53"/>
      <c r="B835" s="52"/>
      <c r="C835" s="59"/>
      <c r="D835" s="59"/>
      <c r="E835" s="59"/>
      <c r="F835" s="59"/>
      <c r="G835" s="59"/>
      <c r="H835" s="59"/>
      <c r="I835" s="59"/>
      <c r="J835" s="59"/>
      <c r="L835" s="59"/>
      <c r="M835" s="59"/>
      <c r="P835" s="59"/>
      <c r="Q835" s="61"/>
      <c r="R835" s="61"/>
      <c r="S835" s="61"/>
      <c r="T835" s="61"/>
      <c r="U835" s="61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</row>
    <row r="836" spans="1:37" x14ac:dyDescent="0.35">
      <c r="A836" s="53"/>
      <c r="B836" s="52"/>
      <c r="C836" s="59"/>
      <c r="D836" s="59"/>
      <c r="E836" s="59"/>
      <c r="F836" s="59"/>
      <c r="G836" s="59"/>
      <c r="H836" s="59"/>
      <c r="I836" s="59"/>
      <c r="J836" s="59"/>
      <c r="L836" s="59"/>
      <c r="M836" s="59"/>
      <c r="P836" s="59"/>
      <c r="Q836" s="61"/>
      <c r="R836" s="61"/>
      <c r="S836" s="61"/>
      <c r="T836" s="61"/>
      <c r="U836" s="61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</row>
    <row r="837" spans="1:37" x14ac:dyDescent="0.35">
      <c r="A837" s="53"/>
      <c r="B837" s="52"/>
      <c r="C837" s="59"/>
      <c r="D837" s="59"/>
      <c r="E837" s="59"/>
      <c r="F837" s="59"/>
      <c r="G837" s="59"/>
      <c r="H837" s="59"/>
      <c r="I837" s="59"/>
      <c r="J837" s="59"/>
      <c r="L837" s="59"/>
      <c r="M837" s="59"/>
      <c r="P837" s="59"/>
      <c r="Q837" s="61"/>
      <c r="R837" s="61"/>
      <c r="S837" s="61"/>
      <c r="T837" s="61"/>
      <c r="U837" s="61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</row>
    <row r="838" spans="1:37" x14ac:dyDescent="0.35">
      <c r="A838" s="53"/>
      <c r="B838" s="52"/>
      <c r="C838" s="59"/>
      <c r="D838" s="59"/>
      <c r="E838" s="59"/>
      <c r="F838" s="59"/>
      <c r="G838" s="59"/>
      <c r="H838" s="59"/>
      <c r="I838" s="59"/>
      <c r="J838" s="59"/>
      <c r="L838" s="59"/>
      <c r="M838" s="59"/>
      <c r="P838" s="59"/>
      <c r="Q838" s="61"/>
      <c r="R838" s="61"/>
      <c r="S838" s="61"/>
      <c r="T838" s="61"/>
      <c r="U838" s="61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</row>
    <row r="839" spans="1:37" x14ac:dyDescent="0.35">
      <c r="A839" s="53"/>
      <c r="B839" s="52"/>
      <c r="C839" s="59"/>
      <c r="D839" s="59"/>
      <c r="E839" s="59"/>
      <c r="F839" s="59"/>
      <c r="G839" s="59"/>
      <c r="H839" s="59"/>
      <c r="I839" s="59"/>
      <c r="J839" s="59"/>
      <c r="L839" s="59"/>
      <c r="M839" s="59"/>
      <c r="P839" s="59"/>
      <c r="Q839" s="61"/>
      <c r="R839" s="61"/>
      <c r="S839" s="61"/>
      <c r="T839" s="61"/>
      <c r="U839" s="61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</row>
    <row r="840" spans="1:37" x14ac:dyDescent="0.35">
      <c r="A840" s="53"/>
      <c r="B840" s="52"/>
      <c r="C840" s="59"/>
      <c r="D840" s="59"/>
      <c r="E840" s="59"/>
      <c r="F840" s="59"/>
      <c r="G840" s="59"/>
      <c r="H840" s="59"/>
      <c r="I840" s="59"/>
      <c r="J840" s="59"/>
      <c r="L840" s="59"/>
      <c r="M840" s="59"/>
      <c r="P840" s="59"/>
      <c r="Q840" s="61"/>
      <c r="R840" s="61"/>
      <c r="S840" s="61"/>
      <c r="T840" s="61"/>
      <c r="U840" s="61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</row>
    <row r="841" spans="1:37" x14ac:dyDescent="0.35">
      <c r="A841" s="53"/>
      <c r="B841" s="52"/>
      <c r="C841" s="59"/>
      <c r="D841" s="59"/>
      <c r="E841" s="59"/>
      <c r="F841" s="59"/>
      <c r="G841" s="59"/>
      <c r="H841" s="59"/>
      <c r="I841" s="59"/>
      <c r="J841" s="59"/>
      <c r="L841" s="59"/>
      <c r="M841" s="59"/>
      <c r="P841" s="59"/>
      <c r="Q841" s="61"/>
      <c r="R841" s="61"/>
      <c r="S841" s="61"/>
      <c r="T841" s="61"/>
      <c r="U841" s="61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</row>
    <row r="842" spans="1:37" x14ac:dyDescent="0.35">
      <c r="A842" s="53"/>
      <c r="B842" s="52"/>
      <c r="C842" s="59"/>
      <c r="D842" s="59"/>
      <c r="E842" s="59"/>
      <c r="F842" s="59"/>
      <c r="G842" s="59"/>
      <c r="H842" s="59"/>
      <c r="I842" s="59"/>
      <c r="J842" s="59"/>
      <c r="L842" s="59"/>
      <c r="M842" s="59"/>
      <c r="P842" s="59"/>
      <c r="Q842" s="61"/>
      <c r="R842" s="61"/>
      <c r="S842" s="61"/>
      <c r="T842" s="61"/>
      <c r="U842" s="61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</row>
    <row r="843" spans="1:37" x14ac:dyDescent="0.35">
      <c r="A843" s="53"/>
      <c r="B843" s="52"/>
      <c r="C843" s="59"/>
      <c r="D843" s="59"/>
      <c r="E843" s="59"/>
      <c r="F843" s="59"/>
      <c r="G843" s="59"/>
      <c r="H843" s="59"/>
      <c r="I843" s="59"/>
      <c r="J843" s="59"/>
      <c r="L843" s="59"/>
      <c r="M843" s="59"/>
      <c r="P843" s="59"/>
      <c r="Q843" s="61"/>
      <c r="R843" s="61"/>
      <c r="S843" s="61"/>
      <c r="T843" s="61"/>
      <c r="U843" s="61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</row>
    <row r="844" spans="1:37" x14ac:dyDescent="0.35">
      <c r="A844" s="53"/>
      <c r="B844" s="52"/>
      <c r="C844" s="59"/>
      <c r="D844" s="59"/>
      <c r="E844" s="59"/>
      <c r="F844" s="59"/>
      <c r="G844" s="59"/>
      <c r="H844" s="59"/>
      <c r="I844" s="59"/>
      <c r="J844" s="59"/>
      <c r="L844" s="59"/>
      <c r="M844" s="59"/>
      <c r="P844" s="59"/>
      <c r="Q844" s="61"/>
      <c r="R844" s="61"/>
      <c r="S844" s="61"/>
      <c r="T844" s="61"/>
      <c r="U844" s="61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</row>
    <row r="845" spans="1:37" x14ac:dyDescent="0.35">
      <c r="A845" s="53"/>
      <c r="B845" s="52"/>
      <c r="C845" s="59"/>
      <c r="D845" s="59"/>
      <c r="E845" s="59"/>
      <c r="F845" s="59"/>
      <c r="G845" s="59"/>
      <c r="H845" s="59"/>
      <c r="I845" s="59"/>
      <c r="J845" s="59"/>
      <c r="L845" s="59"/>
      <c r="M845" s="59"/>
      <c r="P845" s="59"/>
      <c r="Q845" s="61"/>
      <c r="R845" s="61"/>
      <c r="S845" s="61"/>
      <c r="T845" s="61"/>
      <c r="U845" s="61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</row>
    <row r="846" spans="1:37" x14ac:dyDescent="0.35">
      <c r="A846" s="53"/>
      <c r="B846" s="52"/>
      <c r="C846" s="59"/>
      <c r="D846" s="59"/>
      <c r="E846" s="59"/>
      <c r="F846" s="59"/>
      <c r="G846" s="59"/>
      <c r="H846" s="59"/>
      <c r="I846" s="59"/>
      <c r="J846" s="59"/>
      <c r="L846" s="59"/>
      <c r="M846" s="59"/>
      <c r="P846" s="59"/>
      <c r="Q846" s="61"/>
      <c r="R846" s="61"/>
      <c r="S846" s="61"/>
      <c r="T846" s="61"/>
      <c r="U846" s="61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</row>
    <row r="847" spans="1:37" x14ac:dyDescent="0.35">
      <c r="A847" s="53"/>
      <c r="B847" s="52"/>
      <c r="C847" s="59"/>
      <c r="D847" s="59"/>
      <c r="E847" s="59"/>
      <c r="F847" s="59"/>
      <c r="G847" s="59"/>
      <c r="H847" s="59"/>
      <c r="I847" s="59"/>
      <c r="J847" s="59"/>
      <c r="L847" s="59"/>
      <c r="M847" s="59"/>
      <c r="P847" s="59"/>
      <c r="Q847" s="61"/>
      <c r="R847" s="61"/>
      <c r="S847" s="61"/>
      <c r="T847" s="61"/>
      <c r="U847" s="61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</row>
    <row r="848" spans="1:37" x14ac:dyDescent="0.35">
      <c r="A848" s="53"/>
      <c r="B848" s="52"/>
      <c r="C848" s="59"/>
      <c r="D848" s="59"/>
      <c r="E848" s="59"/>
      <c r="F848" s="59"/>
      <c r="G848" s="59"/>
      <c r="H848" s="59"/>
      <c r="I848" s="59"/>
      <c r="J848" s="59"/>
      <c r="L848" s="59"/>
      <c r="M848" s="59"/>
      <c r="P848" s="59"/>
      <c r="Q848" s="61"/>
      <c r="R848" s="61"/>
      <c r="S848" s="61"/>
      <c r="T848" s="61"/>
      <c r="U848" s="61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</row>
    <row r="849" spans="1:37" x14ac:dyDescent="0.35">
      <c r="A849" s="53"/>
      <c r="B849" s="52"/>
      <c r="C849" s="59"/>
      <c r="D849" s="59"/>
      <c r="E849" s="59"/>
      <c r="F849" s="59"/>
      <c r="G849" s="59"/>
      <c r="H849" s="59"/>
      <c r="I849" s="59"/>
      <c r="J849" s="59"/>
      <c r="L849" s="59"/>
      <c r="M849" s="59"/>
      <c r="P849" s="59"/>
      <c r="Q849" s="61"/>
      <c r="R849" s="61"/>
      <c r="S849" s="61"/>
      <c r="T849" s="61"/>
      <c r="U849" s="61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</row>
    <row r="850" spans="1:37" x14ac:dyDescent="0.35">
      <c r="A850" s="53"/>
      <c r="B850" s="52"/>
      <c r="C850" s="59"/>
      <c r="D850" s="59"/>
      <c r="E850" s="59"/>
      <c r="F850" s="59"/>
      <c r="G850" s="59"/>
      <c r="H850" s="59"/>
      <c r="I850" s="59"/>
      <c r="J850" s="59"/>
      <c r="L850" s="59"/>
      <c r="M850" s="59"/>
      <c r="P850" s="59"/>
      <c r="Q850" s="61"/>
      <c r="R850" s="61"/>
      <c r="S850" s="61"/>
      <c r="T850" s="61"/>
      <c r="U850" s="61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</row>
    <row r="851" spans="1:37" x14ac:dyDescent="0.35">
      <c r="A851" s="53"/>
      <c r="B851" s="52"/>
      <c r="C851" s="59"/>
      <c r="D851" s="59"/>
      <c r="E851" s="59"/>
      <c r="F851" s="59"/>
      <c r="G851" s="59"/>
      <c r="H851" s="59"/>
      <c r="I851" s="59"/>
      <c r="J851" s="59"/>
      <c r="L851" s="59"/>
      <c r="M851" s="59"/>
      <c r="P851" s="59"/>
      <c r="Q851" s="61"/>
      <c r="R851" s="61"/>
      <c r="S851" s="61"/>
      <c r="T851" s="61"/>
      <c r="U851" s="61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</row>
    <row r="852" spans="1:37" x14ac:dyDescent="0.35">
      <c r="A852" s="53"/>
      <c r="B852" s="52"/>
      <c r="C852" s="59"/>
      <c r="D852" s="59"/>
      <c r="E852" s="59"/>
      <c r="F852" s="59"/>
      <c r="G852" s="59"/>
      <c r="H852" s="59"/>
      <c r="I852" s="59"/>
      <c r="J852" s="59"/>
      <c r="L852" s="59"/>
      <c r="M852" s="59"/>
      <c r="P852" s="59"/>
      <c r="Q852" s="61"/>
      <c r="R852" s="61"/>
      <c r="S852" s="61"/>
      <c r="T852" s="61"/>
      <c r="U852" s="61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</row>
    <row r="853" spans="1:37" x14ac:dyDescent="0.35">
      <c r="A853" s="53"/>
      <c r="B853" s="52"/>
      <c r="C853" s="59"/>
      <c r="D853" s="59"/>
      <c r="E853" s="59"/>
      <c r="F853" s="59"/>
      <c r="G853" s="59"/>
      <c r="H853" s="59"/>
      <c r="I853" s="59"/>
      <c r="J853" s="59"/>
      <c r="L853" s="59"/>
      <c r="M853" s="59"/>
      <c r="P853" s="59"/>
      <c r="Q853" s="61"/>
      <c r="R853" s="61"/>
      <c r="S853" s="61"/>
      <c r="T853" s="61"/>
      <c r="U853" s="61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</row>
    <row r="854" spans="1:37" x14ac:dyDescent="0.35">
      <c r="A854" s="53"/>
      <c r="B854" s="52"/>
      <c r="C854" s="59"/>
      <c r="D854" s="59"/>
      <c r="E854" s="59"/>
      <c r="F854" s="59"/>
      <c r="G854" s="59"/>
      <c r="H854" s="59"/>
      <c r="I854" s="59"/>
      <c r="J854" s="59"/>
      <c r="L854" s="59"/>
      <c r="M854" s="59"/>
      <c r="P854" s="59"/>
      <c r="Q854" s="61"/>
      <c r="R854" s="61"/>
      <c r="S854" s="61"/>
      <c r="T854" s="61"/>
      <c r="U854" s="61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</row>
    <row r="855" spans="1:37" x14ac:dyDescent="0.35">
      <c r="A855" s="53"/>
      <c r="B855" s="52"/>
      <c r="C855" s="59"/>
      <c r="D855" s="59"/>
      <c r="E855" s="59"/>
      <c r="F855" s="59"/>
      <c r="G855" s="59"/>
      <c r="H855" s="59"/>
      <c r="I855" s="59"/>
      <c r="J855" s="59"/>
      <c r="L855" s="59"/>
      <c r="M855" s="59"/>
      <c r="P855" s="59"/>
      <c r="Q855" s="61"/>
      <c r="R855" s="61"/>
      <c r="S855" s="61"/>
      <c r="T855" s="61"/>
      <c r="U855" s="61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</row>
    <row r="856" spans="1:37" x14ac:dyDescent="0.35">
      <c r="A856" s="53"/>
      <c r="B856" s="52"/>
      <c r="C856" s="59"/>
      <c r="D856" s="59"/>
      <c r="E856" s="59"/>
      <c r="F856" s="59"/>
      <c r="G856" s="59"/>
      <c r="H856" s="59"/>
      <c r="I856" s="59"/>
      <c r="J856" s="59"/>
      <c r="L856" s="59"/>
      <c r="M856" s="59"/>
      <c r="P856" s="59"/>
      <c r="Q856" s="61"/>
      <c r="R856" s="61"/>
      <c r="S856" s="61"/>
      <c r="T856" s="61"/>
      <c r="U856" s="61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</row>
    <row r="857" spans="1:37" x14ac:dyDescent="0.35">
      <c r="A857" s="53"/>
      <c r="B857" s="52"/>
      <c r="C857" s="59"/>
      <c r="D857" s="59"/>
      <c r="E857" s="59"/>
      <c r="F857" s="59"/>
      <c r="G857" s="59"/>
      <c r="H857" s="59"/>
      <c r="I857" s="59"/>
      <c r="J857" s="59"/>
      <c r="L857" s="59"/>
      <c r="M857" s="59"/>
      <c r="P857" s="59"/>
      <c r="Q857" s="61"/>
      <c r="R857" s="61"/>
      <c r="S857" s="61"/>
      <c r="T857" s="61"/>
      <c r="U857" s="61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</row>
    <row r="858" spans="1:37" x14ac:dyDescent="0.35">
      <c r="A858" s="53"/>
      <c r="B858" s="52"/>
      <c r="C858" s="59"/>
      <c r="D858" s="59"/>
      <c r="E858" s="59"/>
      <c r="F858" s="59"/>
      <c r="G858" s="59"/>
      <c r="H858" s="59"/>
      <c r="I858" s="59"/>
      <c r="J858" s="59"/>
      <c r="L858" s="59"/>
      <c r="M858" s="59"/>
      <c r="P858" s="59"/>
      <c r="Q858" s="61"/>
      <c r="R858" s="61"/>
      <c r="S858" s="61"/>
      <c r="T858" s="61"/>
      <c r="U858" s="61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</row>
    <row r="859" spans="1:37" x14ac:dyDescent="0.35">
      <c r="A859" s="53"/>
      <c r="B859" s="52"/>
      <c r="C859" s="59"/>
      <c r="D859" s="59"/>
      <c r="E859" s="59"/>
      <c r="F859" s="59"/>
      <c r="G859" s="59"/>
      <c r="H859" s="59"/>
      <c r="I859" s="59"/>
      <c r="J859" s="59"/>
      <c r="L859" s="59"/>
      <c r="M859" s="59"/>
      <c r="P859" s="59"/>
      <c r="Q859" s="61"/>
      <c r="R859" s="61"/>
      <c r="S859" s="61"/>
      <c r="T859" s="61"/>
      <c r="U859" s="61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</row>
    <row r="860" spans="1:37" x14ac:dyDescent="0.35">
      <c r="A860" s="53"/>
      <c r="B860" s="52"/>
      <c r="C860" s="59"/>
      <c r="D860" s="59"/>
      <c r="E860" s="59"/>
      <c r="F860" s="59"/>
      <c r="G860" s="59"/>
      <c r="H860" s="59"/>
      <c r="I860" s="59"/>
      <c r="J860" s="59"/>
      <c r="L860" s="59"/>
      <c r="M860" s="59"/>
      <c r="P860" s="59"/>
      <c r="Q860" s="61"/>
      <c r="R860" s="61"/>
      <c r="S860" s="61"/>
      <c r="T860" s="61"/>
      <c r="U860" s="61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</row>
    <row r="861" spans="1:37" x14ac:dyDescent="0.35">
      <c r="A861" s="53"/>
      <c r="B861" s="52"/>
      <c r="C861" s="59"/>
      <c r="D861" s="59"/>
      <c r="E861" s="59"/>
      <c r="F861" s="59"/>
      <c r="G861" s="59"/>
      <c r="H861" s="59"/>
      <c r="I861" s="59"/>
      <c r="J861" s="59"/>
      <c r="L861" s="59"/>
      <c r="M861" s="59"/>
      <c r="P861" s="59"/>
      <c r="Q861" s="61"/>
      <c r="R861" s="61"/>
      <c r="S861" s="61"/>
      <c r="T861" s="61"/>
      <c r="U861" s="61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</row>
    <row r="862" spans="1:37" x14ac:dyDescent="0.35">
      <c r="A862" s="53"/>
      <c r="B862" s="52"/>
      <c r="C862" s="59"/>
      <c r="D862" s="59"/>
      <c r="E862" s="59"/>
      <c r="F862" s="59"/>
      <c r="G862" s="59"/>
      <c r="H862" s="59"/>
      <c r="I862" s="59"/>
      <c r="J862" s="59"/>
      <c r="L862" s="59"/>
      <c r="M862" s="59"/>
      <c r="P862" s="59"/>
      <c r="Q862" s="61"/>
      <c r="R862" s="61"/>
      <c r="S862" s="61"/>
      <c r="T862" s="61"/>
      <c r="U862" s="61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</row>
    <row r="863" spans="1:37" x14ac:dyDescent="0.35">
      <c r="A863" s="53"/>
      <c r="B863" s="52"/>
      <c r="C863" s="59"/>
      <c r="D863" s="59"/>
      <c r="E863" s="59"/>
      <c r="F863" s="59"/>
      <c r="G863" s="59"/>
      <c r="H863" s="59"/>
      <c r="I863" s="59"/>
      <c r="J863" s="59"/>
      <c r="L863" s="59"/>
      <c r="M863" s="59"/>
      <c r="P863" s="59"/>
      <c r="Q863" s="61"/>
      <c r="R863" s="61"/>
      <c r="S863" s="61"/>
      <c r="T863" s="61"/>
      <c r="U863" s="61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</row>
    <row r="864" spans="1:37" x14ac:dyDescent="0.35">
      <c r="A864" s="53"/>
      <c r="B864" s="52"/>
      <c r="C864" s="59"/>
      <c r="D864" s="59"/>
      <c r="E864" s="59"/>
      <c r="F864" s="59"/>
      <c r="G864" s="59"/>
      <c r="H864" s="59"/>
      <c r="I864" s="59"/>
      <c r="J864" s="59"/>
      <c r="L864" s="59"/>
      <c r="M864" s="59"/>
      <c r="P864" s="59"/>
      <c r="Q864" s="61"/>
      <c r="R864" s="61"/>
      <c r="S864" s="61"/>
      <c r="T864" s="61"/>
      <c r="U864" s="61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</row>
    <row r="865" spans="1:37" x14ac:dyDescent="0.35">
      <c r="A865" s="53"/>
      <c r="B865" s="52"/>
      <c r="C865" s="59"/>
      <c r="D865" s="59"/>
      <c r="E865" s="59"/>
      <c r="F865" s="59"/>
      <c r="G865" s="59"/>
      <c r="H865" s="59"/>
      <c r="I865" s="59"/>
      <c r="J865" s="59"/>
      <c r="L865" s="59"/>
      <c r="M865" s="59"/>
      <c r="P865" s="59"/>
      <c r="Q865" s="61"/>
      <c r="R865" s="61"/>
      <c r="S865" s="61"/>
      <c r="T865" s="61"/>
      <c r="U865" s="61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</row>
    <row r="866" spans="1:37" x14ac:dyDescent="0.35">
      <c r="A866" s="53"/>
      <c r="B866" s="52"/>
      <c r="C866" s="59"/>
      <c r="D866" s="59"/>
      <c r="E866" s="59"/>
      <c r="F866" s="59"/>
      <c r="G866" s="59"/>
      <c r="H866" s="59"/>
      <c r="I866" s="59"/>
      <c r="J866" s="59"/>
      <c r="L866" s="59"/>
      <c r="M866" s="59"/>
      <c r="P866" s="59"/>
      <c r="Q866" s="61"/>
      <c r="R866" s="61"/>
      <c r="S866" s="61"/>
      <c r="T866" s="61"/>
      <c r="U866" s="61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</row>
    <row r="867" spans="1:37" x14ac:dyDescent="0.35">
      <c r="A867" s="53"/>
      <c r="B867" s="52"/>
      <c r="C867" s="59"/>
      <c r="D867" s="59"/>
      <c r="E867" s="59"/>
      <c r="F867" s="59"/>
      <c r="G867" s="59"/>
      <c r="H867" s="59"/>
      <c r="I867" s="59"/>
      <c r="J867" s="59"/>
      <c r="L867" s="59"/>
      <c r="M867" s="59"/>
      <c r="P867" s="59"/>
      <c r="Q867" s="61"/>
      <c r="R867" s="61"/>
      <c r="S867" s="61"/>
      <c r="T867" s="61"/>
      <c r="U867" s="61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</row>
    <row r="868" spans="1:37" x14ac:dyDescent="0.35">
      <c r="A868" s="53"/>
      <c r="B868" s="52"/>
      <c r="C868" s="59"/>
      <c r="D868" s="59"/>
      <c r="E868" s="59"/>
      <c r="F868" s="59"/>
      <c r="G868" s="59"/>
      <c r="H868" s="59"/>
      <c r="I868" s="59"/>
      <c r="J868" s="59"/>
      <c r="L868" s="59"/>
      <c r="M868" s="59"/>
      <c r="P868" s="59"/>
      <c r="Q868" s="61"/>
      <c r="R868" s="61"/>
      <c r="S868" s="61"/>
      <c r="T868" s="61"/>
      <c r="U868" s="61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</row>
    <row r="869" spans="1:37" x14ac:dyDescent="0.35">
      <c r="A869" s="53"/>
      <c r="B869" s="52"/>
      <c r="C869" s="59"/>
      <c r="D869" s="59"/>
      <c r="E869" s="59"/>
      <c r="F869" s="59"/>
      <c r="G869" s="59"/>
      <c r="H869" s="59"/>
      <c r="I869" s="59"/>
      <c r="J869" s="59"/>
      <c r="L869" s="59"/>
      <c r="M869" s="59"/>
      <c r="P869" s="59"/>
      <c r="Q869" s="61"/>
      <c r="R869" s="61"/>
      <c r="S869" s="61"/>
      <c r="T869" s="61"/>
      <c r="U869" s="61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</row>
    <row r="870" spans="1:37" x14ac:dyDescent="0.35">
      <c r="A870" s="53"/>
      <c r="B870" s="52"/>
      <c r="C870" s="59"/>
      <c r="D870" s="59"/>
      <c r="E870" s="59"/>
      <c r="F870" s="59"/>
      <c r="G870" s="59"/>
      <c r="H870" s="59"/>
      <c r="I870" s="59"/>
      <c r="J870" s="59"/>
      <c r="L870" s="59"/>
      <c r="M870" s="59"/>
      <c r="P870" s="59"/>
      <c r="Q870" s="61"/>
      <c r="R870" s="61"/>
      <c r="S870" s="61"/>
      <c r="T870" s="61"/>
      <c r="U870" s="61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</row>
    <row r="871" spans="1:37" x14ac:dyDescent="0.35">
      <c r="A871" s="53"/>
      <c r="B871" s="52"/>
      <c r="C871" s="59"/>
      <c r="D871" s="59"/>
      <c r="E871" s="59"/>
      <c r="F871" s="59"/>
      <c r="G871" s="59"/>
      <c r="H871" s="59"/>
      <c r="I871" s="59"/>
      <c r="J871" s="59"/>
      <c r="L871" s="59"/>
      <c r="M871" s="59"/>
      <c r="P871" s="59"/>
      <c r="Q871" s="61"/>
      <c r="R871" s="61"/>
      <c r="S871" s="61"/>
      <c r="T871" s="61"/>
      <c r="U871" s="61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</row>
    <row r="872" spans="1:37" x14ac:dyDescent="0.35">
      <c r="A872" s="53"/>
      <c r="B872" s="52"/>
      <c r="C872" s="59"/>
      <c r="D872" s="59"/>
      <c r="E872" s="59"/>
      <c r="F872" s="59"/>
      <c r="G872" s="59"/>
      <c r="H872" s="59"/>
      <c r="I872" s="59"/>
      <c r="J872" s="59"/>
      <c r="L872" s="59"/>
      <c r="M872" s="59"/>
      <c r="P872" s="59"/>
      <c r="Q872" s="61"/>
      <c r="R872" s="61"/>
      <c r="S872" s="61"/>
      <c r="T872" s="61"/>
      <c r="U872" s="61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</row>
    <row r="873" spans="1:37" x14ac:dyDescent="0.35">
      <c r="A873" s="53"/>
      <c r="B873" s="52"/>
      <c r="C873" s="59"/>
      <c r="D873" s="59"/>
      <c r="E873" s="59"/>
      <c r="F873" s="59"/>
      <c r="G873" s="59"/>
      <c r="H873" s="59"/>
      <c r="I873" s="59"/>
      <c r="J873" s="59"/>
      <c r="L873" s="59"/>
      <c r="M873" s="59"/>
      <c r="P873" s="59"/>
      <c r="Q873" s="61"/>
      <c r="R873" s="61"/>
      <c r="S873" s="61"/>
      <c r="T873" s="61"/>
      <c r="U873" s="61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</row>
    <row r="874" spans="1:37" x14ac:dyDescent="0.35">
      <c r="A874" s="53"/>
      <c r="B874" s="52"/>
      <c r="C874" s="59"/>
      <c r="D874" s="59"/>
      <c r="E874" s="59"/>
      <c r="F874" s="59"/>
      <c r="G874" s="59"/>
      <c r="H874" s="59"/>
      <c r="I874" s="59"/>
      <c r="J874" s="59"/>
      <c r="L874" s="59"/>
      <c r="M874" s="59"/>
      <c r="P874" s="59"/>
      <c r="Q874" s="61"/>
      <c r="R874" s="61"/>
      <c r="S874" s="61"/>
      <c r="T874" s="61"/>
      <c r="U874" s="61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</row>
    <row r="875" spans="1:37" x14ac:dyDescent="0.35">
      <c r="A875" s="53"/>
      <c r="B875" s="52"/>
      <c r="C875" s="59"/>
      <c r="D875" s="59"/>
      <c r="E875" s="59"/>
      <c r="F875" s="59"/>
      <c r="G875" s="59"/>
      <c r="H875" s="59"/>
      <c r="I875" s="59"/>
      <c r="J875" s="59"/>
      <c r="L875" s="59"/>
      <c r="M875" s="59"/>
      <c r="P875" s="59"/>
      <c r="Q875" s="61"/>
      <c r="R875" s="61"/>
      <c r="S875" s="61"/>
      <c r="T875" s="61"/>
      <c r="U875" s="61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</row>
    <row r="876" spans="1:37" x14ac:dyDescent="0.35">
      <c r="A876" s="53"/>
      <c r="B876" s="52"/>
      <c r="C876" s="59"/>
      <c r="D876" s="59"/>
      <c r="E876" s="59"/>
      <c r="F876" s="59"/>
      <c r="G876" s="59"/>
      <c r="H876" s="59"/>
      <c r="I876" s="59"/>
      <c r="J876" s="59"/>
      <c r="L876" s="59"/>
      <c r="M876" s="59"/>
      <c r="P876" s="59"/>
      <c r="Q876" s="61"/>
      <c r="R876" s="61"/>
      <c r="S876" s="61"/>
      <c r="T876" s="61"/>
      <c r="U876" s="61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</row>
    <row r="877" spans="1:37" x14ac:dyDescent="0.35">
      <c r="A877" s="53"/>
      <c r="B877" s="52"/>
      <c r="C877" s="59"/>
      <c r="D877" s="59"/>
      <c r="E877" s="59"/>
      <c r="F877" s="59"/>
      <c r="G877" s="59"/>
      <c r="H877" s="59"/>
      <c r="I877" s="59"/>
      <c r="J877" s="59"/>
      <c r="L877" s="59"/>
      <c r="M877" s="59"/>
      <c r="P877" s="59"/>
      <c r="Q877" s="61"/>
      <c r="R877" s="61"/>
      <c r="S877" s="61"/>
      <c r="T877" s="61"/>
      <c r="U877" s="61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</row>
    <row r="878" spans="1:37" x14ac:dyDescent="0.35">
      <c r="A878" s="53"/>
      <c r="B878" s="52"/>
      <c r="C878" s="59"/>
      <c r="D878" s="59"/>
      <c r="E878" s="59"/>
      <c r="F878" s="59"/>
      <c r="G878" s="59"/>
      <c r="H878" s="59"/>
      <c r="I878" s="59"/>
      <c r="J878" s="59"/>
      <c r="L878" s="59"/>
      <c r="M878" s="59"/>
      <c r="P878" s="59"/>
      <c r="Q878" s="61"/>
      <c r="R878" s="61"/>
      <c r="S878" s="61"/>
      <c r="T878" s="61"/>
      <c r="U878" s="61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</row>
    <row r="879" spans="1:37" x14ac:dyDescent="0.35">
      <c r="A879" s="53"/>
      <c r="B879" s="52"/>
      <c r="C879" s="59"/>
      <c r="D879" s="59"/>
      <c r="E879" s="59"/>
      <c r="F879" s="59"/>
      <c r="G879" s="59"/>
      <c r="H879" s="59"/>
      <c r="I879" s="59"/>
      <c r="J879" s="59"/>
      <c r="L879" s="59"/>
      <c r="M879" s="59"/>
      <c r="P879" s="59"/>
      <c r="Q879" s="61"/>
      <c r="R879" s="61"/>
      <c r="S879" s="61"/>
      <c r="T879" s="61"/>
      <c r="U879" s="61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</row>
    <row r="880" spans="1:37" x14ac:dyDescent="0.35">
      <c r="A880" s="53"/>
      <c r="B880" s="52"/>
      <c r="C880" s="59"/>
      <c r="D880" s="59"/>
      <c r="E880" s="59"/>
      <c r="F880" s="59"/>
      <c r="G880" s="59"/>
      <c r="H880" s="59"/>
      <c r="I880" s="59"/>
      <c r="J880" s="59"/>
      <c r="L880" s="59"/>
      <c r="M880" s="59"/>
      <c r="P880" s="59"/>
      <c r="Q880" s="61"/>
      <c r="R880" s="61"/>
      <c r="S880" s="61"/>
      <c r="T880" s="61"/>
      <c r="U880" s="61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</row>
    <row r="881" spans="1:37" x14ac:dyDescent="0.35">
      <c r="A881" s="53"/>
      <c r="B881" s="52"/>
      <c r="C881" s="59"/>
      <c r="D881" s="59"/>
      <c r="E881" s="59"/>
      <c r="F881" s="59"/>
      <c r="G881" s="59"/>
      <c r="H881" s="59"/>
      <c r="I881" s="59"/>
      <c r="J881" s="59"/>
      <c r="L881" s="59"/>
      <c r="M881" s="59"/>
      <c r="P881" s="59"/>
      <c r="Q881" s="61"/>
      <c r="R881" s="61"/>
      <c r="S881" s="61"/>
      <c r="T881" s="61"/>
      <c r="U881" s="61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</row>
    <row r="882" spans="1:37" x14ac:dyDescent="0.35">
      <c r="A882" s="53"/>
      <c r="B882" s="52"/>
      <c r="C882" s="59"/>
      <c r="D882" s="59"/>
      <c r="E882" s="59"/>
      <c r="F882" s="59"/>
      <c r="G882" s="59"/>
      <c r="H882" s="59"/>
      <c r="I882" s="59"/>
      <c r="J882" s="59"/>
      <c r="L882" s="59"/>
      <c r="M882" s="59"/>
      <c r="P882" s="59"/>
      <c r="Q882" s="61"/>
      <c r="R882" s="61"/>
      <c r="S882" s="61"/>
      <c r="T882" s="61"/>
      <c r="U882" s="61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</row>
    <row r="883" spans="1:37" x14ac:dyDescent="0.35">
      <c r="A883" s="53"/>
      <c r="B883" s="52"/>
      <c r="C883" s="59"/>
      <c r="D883" s="59"/>
      <c r="E883" s="59"/>
      <c r="F883" s="59"/>
      <c r="G883" s="59"/>
      <c r="H883" s="59"/>
      <c r="I883" s="59"/>
      <c r="J883" s="59"/>
      <c r="L883" s="59"/>
      <c r="M883" s="59"/>
      <c r="P883" s="59"/>
      <c r="Q883" s="61"/>
      <c r="R883" s="61"/>
      <c r="S883" s="61"/>
      <c r="T883" s="61"/>
      <c r="U883" s="61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</row>
    <row r="884" spans="1:37" x14ac:dyDescent="0.35">
      <c r="A884" s="53"/>
      <c r="B884" s="52"/>
      <c r="C884" s="59"/>
      <c r="D884" s="59"/>
      <c r="E884" s="59"/>
      <c r="F884" s="59"/>
      <c r="G884" s="59"/>
      <c r="H884" s="59"/>
      <c r="I884" s="59"/>
      <c r="J884" s="59"/>
      <c r="L884" s="59"/>
      <c r="M884" s="59"/>
      <c r="P884" s="59"/>
      <c r="Q884" s="61"/>
      <c r="R884" s="61"/>
      <c r="S884" s="61"/>
      <c r="T884" s="61"/>
      <c r="U884" s="61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</row>
    <row r="885" spans="1:37" x14ac:dyDescent="0.35">
      <c r="A885" s="53"/>
      <c r="B885" s="52"/>
      <c r="C885" s="59"/>
      <c r="D885" s="59"/>
      <c r="E885" s="59"/>
      <c r="F885" s="59"/>
      <c r="G885" s="59"/>
      <c r="H885" s="59"/>
      <c r="I885" s="59"/>
      <c r="J885" s="59"/>
      <c r="L885" s="59"/>
      <c r="M885" s="59"/>
      <c r="P885" s="59"/>
      <c r="Q885" s="61"/>
      <c r="R885" s="61"/>
      <c r="S885" s="61"/>
      <c r="T885" s="61"/>
      <c r="U885" s="61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</row>
    <row r="886" spans="1:37" x14ac:dyDescent="0.35">
      <c r="A886" s="53"/>
      <c r="B886" s="52"/>
      <c r="C886" s="59"/>
      <c r="D886" s="59"/>
      <c r="E886" s="59"/>
      <c r="F886" s="59"/>
      <c r="G886" s="59"/>
      <c r="H886" s="59"/>
      <c r="I886" s="59"/>
      <c r="J886" s="59"/>
      <c r="L886" s="59"/>
      <c r="M886" s="59"/>
      <c r="P886" s="59"/>
      <c r="Q886" s="61"/>
      <c r="R886" s="61"/>
      <c r="S886" s="61"/>
      <c r="T886" s="61"/>
      <c r="U886" s="61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</row>
    <row r="887" spans="1:37" x14ac:dyDescent="0.35">
      <c r="A887" s="53"/>
      <c r="B887" s="52"/>
      <c r="C887" s="59"/>
      <c r="D887" s="59"/>
      <c r="E887" s="59"/>
      <c r="F887" s="59"/>
      <c r="G887" s="59"/>
      <c r="H887" s="59"/>
      <c r="I887" s="59"/>
      <c r="J887" s="59"/>
      <c r="L887" s="59"/>
      <c r="M887" s="59"/>
      <c r="P887" s="59"/>
      <c r="Q887" s="61"/>
      <c r="R887" s="61"/>
      <c r="S887" s="61"/>
      <c r="T887" s="61"/>
      <c r="U887" s="61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</row>
    <row r="888" spans="1:37" x14ac:dyDescent="0.35">
      <c r="A888" s="53"/>
      <c r="B888" s="52"/>
      <c r="C888" s="59"/>
      <c r="D888" s="59"/>
      <c r="E888" s="59"/>
      <c r="F888" s="59"/>
      <c r="G888" s="59"/>
      <c r="H888" s="59"/>
      <c r="I888" s="59"/>
      <c r="J888" s="59"/>
      <c r="L888" s="59"/>
      <c r="M888" s="59"/>
      <c r="P888" s="59"/>
      <c r="Q888" s="61"/>
      <c r="R888" s="61"/>
      <c r="S888" s="61"/>
      <c r="T888" s="61"/>
      <c r="U888" s="61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</row>
    <row r="889" spans="1:37" x14ac:dyDescent="0.35">
      <c r="A889" s="53"/>
      <c r="B889" s="52"/>
      <c r="C889" s="59"/>
      <c r="D889" s="59"/>
      <c r="E889" s="59"/>
      <c r="F889" s="59"/>
      <c r="G889" s="59"/>
      <c r="H889" s="59"/>
      <c r="I889" s="59"/>
      <c r="J889" s="59"/>
      <c r="L889" s="59"/>
      <c r="M889" s="59"/>
      <c r="P889" s="59"/>
      <c r="Q889" s="61"/>
      <c r="R889" s="61"/>
      <c r="S889" s="61"/>
      <c r="T889" s="61"/>
      <c r="U889" s="61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</row>
    <row r="890" spans="1:37" x14ac:dyDescent="0.35">
      <c r="A890" s="53"/>
      <c r="B890" s="52"/>
      <c r="C890" s="59"/>
      <c r="D890" s="59"/>
      <c r="E890" s="59"/>
      <c r="F890" s="59"/>
      <c r="G890" s="59"/>
      <c r="H890" s="59"/>
      <c r="I890" s="59"/>
      <c r="J890" s="59"/>
      <c r="L890" s="59"/>
      <c r="M890" s="59"/>
      <c r="P890" s="59"/>
      <c r="Q890" s="61"/>
      <c r="R890" s="61"/>
      <c r="S890" s="61"/>
      <c r="T890" s="61"/>
      <c r="U890" s="61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</row>
    <row r="891" spans="1:37" x14ac:dyDescent="0.35">
      <c r="A891" s="53"/>
      <c r="B891" s="52"/>
      <c r="C891" s="59"/>
      <c r="D891" s="59"/>
      <c r="E891" s="59"/>
      <c r="F891" s="59"/>
      <c r="G891" s="59"/>
      <c r="H891" s="59"/>
      <c r="I891" s="59"/>
      <c r="J891" s="59"/>
      <c r="L891" s="59"/>
      <c r="M891" s="59"/>
      <c r="P891" s="59"/>
      <c r="Q891" s="61"/>
      <c r="R891" s="61"/>
      <c r="S891" s="61"/>
      <c r="T891" s="61"/>
      <c r="U891" s="61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</row>
    <row r="892" spans="1:37" x14ac:dyDescent="0.35">
      <c r="A892" s="53"/>
      <c r="B892" s="52"/>
      <c r="C892" s="59"/>
      <c r="D892" s="59"/>
      <c r="E892" s="59"/>
      <c r="F892" s="59"/>
      <c r="G892" s="59"/>
      <c r="H892" s="59"/>
      <c r="I892" s="59"/>
      <c r="J892" s="59"/>
      <c r="L892" s="59"/>
      <c r="M892" s="59"/>
      <c r="P892" s="59"/>
      <c r="Q892" s="61"/>
      <c r="R892" s="61"/>
      <c r="S892" s="61"/>
      <c r="T892" s="61"/>
      <c r="U892" s="61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</row>
    <row r="893" spans="1:37" x14ac:dyDescent="0.35">
      <c r="A893" s="53"/>
      <c r="B893" s="52"/>
      <c r="C893" s="59"/>
      <c r="D893" s="59"/>
      <c r="E893" s="59"/>
      <c r="F893" s="59"/>
      <c r="G893" s="59"/>
      <c r="H893" s="59"/>
      <c r="I893" s="59"/>
      <c r="J893" s="59"/>
      <c r="L893" s="59"/>
      <c r="M893" s="59"/>
      <c r="P893" s="59"/>
      <c r="Q893" s="61"/>
      <c r="R893" s="61"/>
      <c r="S893" s="61"/>
      <c r="T893" s="61"/>
      <c r="U893" s="61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</row>
    <row r="894" spans="1:37" x14ac:dyDescent="0.35">
      <c r="A894" s="53"/>
      <c r="B894" s="52"/>
      <c r="C894" s="59"/>
      <c r="D894" s="59"/>
      <c r="E894" s="59"/>
      <c r="F894" s="59"/>
      <c r="G894" s="59"/>
      <c r="H894" s="59"/>
      <c r="I894" s="59"/>
      <c r="J894" s="59"/>
      <c r="L894" s="59"/>
      <c r="M894" s="59"/>
      <c r="P894" s="59"/>
      <c r="Q894" s="61"/>
      <c r="R894" s="61"/>
      <c r="S894" s="61"/>
      <c r="T894" s="61"/>
      <c r="U894" s="61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</row>
    <row r="895" spans="1:37" x14ac:dyDescent="0.35">
      <c r="A895" s="53"/>
      <c r="B895" s="52"/>
      <c r="C895" s="59"/>
      <c r="D895" s="59"/>
      <c r="E895" s="59"/>
      <c r="F895" s="59"/>
      <c r="G895" s="59"/>
      <c r="H895" s="59"/>
      <c r="I895" s="59"/>
      <c r="J895" s="59"/>
      <c r="L895" s="59"/>
      <c r="M895" s="59"/>
      <c r="P895" s="59"/>
      <c r="Q895" s="61"/>
      <c r="R895" s="61"/>
      <c r="S895" s="61"/>
      <c r="T895" s="61"/>
      <c r="U895" s="61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</row>
    <row r="896" spans="1:37" x14ac:dyDescent="0.35">
      <c r="A896" s="53"/>
      <c r="B896" s="52"/>
      <c r="C896" s="59"/>
      <c r="D896" s="59"/>
      <c r="E896" s="59"/>
      <c r="F896" s="59"/>
      <c r="G896" s="59"/>
      <c r="H896" s="59"/>
      <c r="I896" s="59"/>
      <c r="J896" s="59"/>
      <c r="L896" s="59"/>
      <c r="M896" s="59"/>
      <c r="P896" s="59"/>
      <c r="Q896" s="61"/>
      <c r="R896" s="61"/>
      <c r="S896" s="61"/>
      <c r="T896" s="61"/>
      <c r="U896" s="61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</row>
    <row r="897" spans="1:37" x14ac:dyDescent="0.35">
      <c r="A897" s="53"/>
      <c r="B897" s="52"/>
      <c r="C897" s="59"/>
      <c r="D897" s="59"/>
      <c r="E897" s="59"/>
      <c r="F897" s="59"/>
      <c r="G897" s="59"/>
      <c r="H897" s="59"/>
      <c r="I897" s="59"/>
      <c r="J897" s="59"/>
      <c r="L897" s="59"/>
      <c r="M897" s="59"/>
      <c r="P897" s="59"/>
      <c r="Q897" s="61"/>
      <c r="R897" s="61"/>
      <c r="S897" s="61"/>
      <c r="T897" s="61"/>
      <c r="U897" s="61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</row>
    <row r="898" spans="1:37" x14ac:dyDescent="0.35">
      <c r="A898" s="53"/>
      <c r="B898" s="52"/>
      <c r="C898" s="59"/>
      <c r="D898" s="59"/>
      <c r="E898" s="59"/>
      <c r="F898" s="59"/>
      <c r="G898" s="59"/>
      <c r="H898" s="59"/>
      <c r="I898" s="59"/>
      <c r="J898" s="59"/>
      <c r="L898" s="59"/>
      <c r="M898" s="59"/>
      <c r="P898" s="59"/>
      <c r="Q898" s="61"/>
      <c r="R898" s="61"/>
      <c r="S898" s="61"/>
      <c r="T898" s="61"/>
      <c r="U898" s="61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</row>
    <row r="899" spans="1:37" x14ac:dyDescent="0.35">
      <c r="A899" s="53"/>
      <c r="B899" s="52"/>
      <c r="C899" s="59"/>
      <c r="D899" s="59"/>
      <c r="E899" s="59"/>
      <c r="F899" s="59"/>
      <c r="G899" s="59"/>
      <c r="H899" s="59"/>
      <c r="I899" s="59"/>
      <c r="J899" s="59"/>
      <c r="L899" s="59"/>
      <c r="M899" s="59"/>
      <c r="P899" s="59"/>
      <c r="Q899" s="61"/>
      <c r="R899" s="61"/>
      <c r="S899" s="61"/>
      <c r="T899" s="61"/>
      <c r="U899" s="61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</row>
    <row r="900" spans="1:37" x14ac:dyDescent="0.35">
      <c r="A900" s="53"/>
      <c r="B900" s="52"/>
      <c r="C900" s="59"/>
      <c r="D900" s="59"/>
      <c r="E900" s="59"/>
      <c r="F900" s="59"/>
      <c r="G900" s="59"/>
      <c r="H900" s="59"/>
      <c r="I900" s="59"/>
      <c r="J900" s="59"/>
      <c r="L900" s="59"/>
      <c r="M900" s="59"/>
      <c r="P900" s="59"/>
      <c r="Q900" s="61"/>
      <c r="R900" s="61"/>
      <c r="S900" s="61"/>
      <c r="T900" s="61"/>
      <c r="U900" s="61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</row>
    <row r="901" spans="1:37" x14ac:dyDescent="0.35">
      <c r="A901" s="53"/>
      <c r="B901" s="52"/>
      <c r="C901" s="59"/>
      <c r="D901" s="59"/>
      <c r="E901" s="59"/>
      <c r="F901" s="59"/>
      <c r="G901" s="59"/>
      <c r="H901" s="59"/>
      <c r="I901" s="59"/>
      <c r="J901" s="59"/>
      <c r="L901" s="59"/>
      <c r="M901" s="59"/>
      <c r="P901" s="59"/>
      <c r="Q901" s="61"/>
      <c r="R901" s="61"/>
      <c r="S901" s="61"/>
      <c r="T901" s="61"/>
      <c r="U901" s="61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</row>
    <row r="902" spans="1:37" x14ac:dyDescent="0.35">
      <c r="A902" s="53"/>
      <c r="B902" s="52"/>
      <c r="C902" s="59"/>
      <c r="D902" s="59"/>
      <c r="E902" s="59"/>
      <c r="F902" s="59"/>
      <c r="G902" s="59"/>
      <c r="H902" s="59"/>
      <c r="I902" s="59"/>
      <c r="J902" s="59"/>
      <c r="L902" s="59"/>
      <c r="M902" s="59"/>
      <c r="P902" s="59"/>
      <c r="Q902" s="61"/>
      <c r="R902" s="61"/>
      <c r="S902" s="61"/>
      <c r="T902" s="61"/>
      <c r="U902" s="61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</row>
    <row r="903" spans="1:37" x14ac:dyDescent="0.35">
      <c r="A903" s="53"/>
      <c r="B903" s="52"/>
      <c r="C903" s="59"/>
      <c r="D903" s="59"/>
      <c r="E903" s="59"/>
      <c r="F903" s="59"/>
      <c r="G903" s="59"/>
      <c r="H903" s="59"/>
      <c r="I903" s="59"/>
      <c r="J903" s="59"/>
      <c r="L903" s="59"/>
      <c r="M903" s="59"/>
      <c r="P903" s="59"/>
      <c r="Q903" s="61"/>
      <c r="R903" s="61"/>
      <c r="S903" s="61"/>
      <c r="T903" s="61"/>
      <c r="U903" s="61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</row>
    <row r="904" spans="1:37" x14ac:dyDescent="0.35">
      <c r="A904" s="53"/>
      <c r="B904" s="52"/>
      <c r="C904" s="59"/>
      <c r="D904" s="59"/>
      <c r="E904" s="59"/>
      <c r="F904" s="59"/>
      <c r="G904" s="59"/>
      <c r="H904" s="59"/>
      <c r="I904" s="59"/>
      <c r="J904" s="59"/>
      <c r="L904" s="59"/>
      <c r="M904" s="59"/>
      <c r="P904" s="59"/>
      <c r="Q904" s="61"/>
      <c r="R904" s="61"/>
      <c r="S904" s="61"/>
      <c r="T904" s="61"/>
      <c r="U904" s="61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</row>
    <row r="905" spans="1:37" x14ac:dyDescent="0.35">
      <c r="A905" s="53"/>
      <c r="B905" s="52"/>
      <c r="C905" s="59"/>
      <c r="D905" s="59"/>
      <c r="E905" s="59"/>
      <c r="F905" s="59"/>
      <c r="G905" s="59"/>
      <c r="H905" s="59"/>
      <c r="I905" s="59"/>
      <c r="J905" s="59"/>
      <c r="L905" s="59"/>
      <c r="M905" s="59"/>
      <c r="P905" s="59"/>
      <c r="Q905" s="61"/>
      <c r="R905" s="61"/>
      <c r="S905" s="61"/>
      <c r="T905" s="61"/>
      <c r="U905" s="61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</row>
    <row r="906" spans="1:37" x14ac:dyDescent="0.35">
      <c r="A906" s="53"/>
      <c r="B906" s="52"/>
      <c r="C906" s="59"/>
      <c r="D906" s="59"/>
      <c r="E906" s="59"/>
      <c r="F906" s="59"/>
      <c r="G906" s="59"/>
      <c r="H906" s="59"/>
      <c r="I906" s="59"/>
      <c r="J906" s="59"/>
      <c r="L906" s="59"/>
      <c r="M906" s="59"/>
      <c r="P906" s="59"/>
      <c r="Q906" s="61"/>
      <c r="R906" s="61"/>
      <c r="S906" s="61"/>
      <c r="T906" s="61"/>
      <c r="U906" s="61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</row>
    <row r="907" spans="1:37" x14ac:dyDescent="0.35">
      <c r="A907" s="53"/>
      <c r="B907" s="52"/>
      <c r="C907" s="59"/>
      <c r="D907" s="59"/>
      <c r="E907" s="59"/>
      <c r="F907" s="59"/>
      <c r="G907" s="59"/>
      <c r="H907" s="59"/>
      <c r="I907" s="59"/>
      <c r="J907" s="59"/>
      <c r="L907" s="59"/>
      <c r="M907" s="59"/>
      <c r="P907" s="59"/>
      <c r="Q907" s="61"/>
      <c r="R907" s="61"/>
      <c r="S907" s="61"/>
      <c r="T907" s="61"/>
      <c r="U907" s="61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</row>
    <row r="908" spans="1:37" x14ac:dyDescent="0.35">
      <c r="A908" s="53"/>
      <c r="B908" s="52"/>
      <c r="C908" s="59"/>
      <c r="D908" s="59"/>
      <c r="E908" s="59"/>
      <c r="F908" s="59"/>
      <c r="G908" s="59"/>
      <c r="H908" s="59"/>
      <c r="I908" s="59"/>
      <c r="J908" s="59"/>
      <c r="L908" s="59"/>
      <c r="M908" s="59"/>
      <c r="P908" s="59"/>
      <c r="Q908" s="61"/>
      <c r="R908" s="61"/>
      <c r="S908" s="61"/>
      <c r="T908" s="61"/>
      <c r="U908" s="61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</row>
    <row r="909" spans="1:37" x14ac:dyDescent="0.35">
      <c r="A909" s="53"/>
      <c r="B909" s="52"/>
      <c r="C909" s="59"/>
      <c r="D909" s="59"/>
      <c r="E909" s="59"/>
      <c r="F909" s="59"/>
      <c r="G909" s="59"/>
      <c r="H909" s="59"/>
      <c r="I909" s="59"/>
      <c r="J909" s="59"/>
      <c r="L909" s="59"/>
      <c r="M909" s="59"/>
      <c r="P909" s="59"/>
      <c r="Q909" s="61"/>
      <c r="R909" s="61"/>
      <c r="S909" s="61"/>
      <c r="T909" s="61"/>
      <c r="U909" s="61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</row>
    <row r="910" spans="1:37" x14ac:dyDescent="0.35">
      <c r="A910" s="53"/>
      <c r="B910" s="52"/>
      <c r="C910" s="59"/>
      <c r="D910" s="59"/>
      <c r="E910" s="59"/>
      <c r="F910" s="59"/>
      <c r="G910" s="59"/>
      <c r="H910" s="59"/>
      <c r="I910" s="59"/>
      <c r="J910" s="59"/>
      <c r="L910" s="59"/>
      <c r="M910" s="59"/>
      <c r="P910" s="59"/>
      <c r="Q910" s="61"/>
      <c r="R910" s="61"/>
      <c r="S910" s="61"/>
      <c r="T910" s="61"/>
      <c r="U910" s="61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</row>
    <row r="911" spans="1:37" x14ac:dyDescent="0.35">
      <c r="A911" s="53"/>
      <c r="B911" s="52"/>
      <c r="C911" s="59"/>
      <c r="D911" s="59"/>
      <c r="E911" s="59"/>
      <c r="F911" s="59"/>
      <c r="G911" s="59"/>
      <c r="H911" s="59"/>
      <c r="I911" s="59"/>
      <c r="J911" s="59"/>
      <c r="L911" s="59"/>
      <c r="M911" s="59"/>
      <c r="P911" s="59"/>
      <c r="Q911" s="61"/>
      <c r="R911" s="61"/>
      <c r="S911" s="61"/>
      <c r="T911" s="61"/>
      <c r="U911" s="61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</row>
    <row r="912" spans="1:37" x14ac:dyDescent="0.35">
      <c r="A912" s="53"/>
      <c r="B912" s="52"/>
      <c r="C912" s="59"/>
      <c r="D912" s="59"/>
      <c r="E912" s="59"/>
      <c r="F912" s="59"/>
      <c r="G912" s="59"/>
      <c r="H912" s="59"/>
      <c r="I912" s="59"/>
      <c r="J912" s="59"/>
      <c r="L912" s="59"/>
      <c r="M912" s="59"/>
      <c r="P912" s="59"/>
      <c r="Q912" s="61"/>
      <c r="R912" s="61"/>
      <c r="S912" s="61"/>
      <c r="T912" s="61"/>
      <c r="U912" s="61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</row>
    <row r="913" spans="1:37" x14ac:dyDescent="0.35">
      <c r="A913" s="53"/>
      <c r="B913" s="52"/>
      <c r="C913" s="59"/>
      <c r="D913" s="59"/>
      <c r="E913" s="59"/>
      <c r="F913" s="59"/>
      <c r="G913" s="59"/>
      <c r="H913" s="59"/>
      <c r="I913" s="59"/>
      <c r="J913" s="59"/>
      <c r="L913" s="59"/>
      <c r="M913" s="59"/>
      <c r="P913" s="59"/>
      <c r="Q913" s="61"/>
      <c r="R913" s="61"/>
      <c r="S913" s="61"/>
      <c r="T913" s="61"/>
      <c r="U913" s="61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</row>
    <row r="914" spans="1:37" x14ac:dyDescent="0.35">
      <c r="A914" s="53"/>
      <c r="B914" s="52"/>
      <c r="C914" s="59"/>
      <c r="D914" s="59"/>
      <c r="E914" s="59"/>
      <c r="F914" s="59"/>
      <c r="G914" s="59"/>
      <c r="H914" s="59"/>
      <c r="I914" s="59"/>
      <c r="J914" s="59"/>
      <c r="L914" s="59"/>
      <c r="M914" s="59"/>
      <c r="P914" s="59"/>
      <c r="Q914" s="61"/>
      <c r="R914" s="61"/>
      <c r="S914" s="61"/>
      <c r="T914" s="61"/>
      <c r="U914" s="61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</row>
    <row r="915" spans="1:37" x14ac:dyDescent="0.35">
      <c r="A915" s="53"/>
      <c r="B915" s="52"/>
      <c r="C915" s="59"/>
      <c r="D915" s="59"/>
      <c r="E915" s="59"/>
      <c r="F915" s="59"/>
      <c r="G915" s="59"/>
      <c r="H915" s="59"/>
      <c r="I915" s="59"/>
      <c r="J915" s="59"/>
      <c r="L915" s="59"/>
      <c r="M915" s="59"/>
      <c r="P915" s="59"/>
      <c r="Q915" s="61"/>
      <c r="R915" s="61"/>
      <c r="S915" s="61"/>
      <c r="T915" s="61"/>
      <c r="U915" s="61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</row>
    <row r="916" spans="1:37" x14ac:dyDescent="0.35">
      <c r="A916" s="53"/>
      <c r="B916" s="52"/>
      <c r="C916" s="59"/>
      <c r="D916" s="59"/>
      <c r="E916" s="59"/>
      <c r="F916" s="59"/>
      <c r="G916" s="59"/>
      <c r="H916" s="59"/>
      <c r="I916" s="59"/>
      <c r="J916" s="59"/>
      <c r="L916" s="59"/>
      <c r="M916" s="59"/>
      <c r="P916" s="59"/>
      <c r="Q916" s="61"/>
      <c r="R916" s="61"/>
      <c r="S916" s="61"/>
      <c r="T916" s="61"/>
      <c r="U916" s="61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</row>
    <row r="917" spans="1:37" x14ac:dyDescent="0.35">
      <c r="A917" s="53"/>
      <c r="B917" s="52"/>
      <c r="C917" s="59"/>
      <c r="D917" s="59"/>
      <c r="E917" s="59"/>
      <c r="F917" s="59"/>
      <c r="G917" s="59"/>
      <c r="H917" s="59"/>
      <c r="I917" s="59"/>
      <c r="J917" s="59"/>
      <c r="L917" s="59"/>
      <c r="M917" s="59"/>
      <c r="P917" s="59"/>
      <c r="Q917" s="61"/>
      <c r="R917" s="61"/>
      <c r="S917" s="61"/>
      <c r="T917" s="61"/>
      <c r="U917" s="61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</row>
    <row r="918" spans="1:37" x14ac:dyDescent="0.35">
      <c r="A918" s="53"/>
      <c r="B918" s="52"/>
      <c r="C918" s="59"/>
      <c r="D918" s="59"/>
      <c r="E918" s="59"/>
      <c r="F918" s="59"/>
      <c r="G918" s="59"/>
      <c r="H918" s="59"/>
      <c r="I918" s="59"/>
      <c r="J918" s="59"/>
      <c r="L918" s="59"/>
      <c r="M918" s="59"/>
      <c r="P918" s="59"/>
      <c r="Q918" s="61"/>
      <c r="R918" s="61"/>
      <c r="S918" s="61"/>
      <c r="T918" s="61"/>
      <c r="U918" s="61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</row>
    <row r="919" spans="1:37" x14ac:dyDescent="0.35">
      <c r="A919" s="53"/>
      <c r="B919" s="52"/>
      <c r="C919" s="59"/>
      <c r="D919" s="59"/>
      <c r="E919" s="59"/>
      <c r="F919" s="59"/>
      <c r="G919" s="59"/>
      <c r="H919" s="59"/>
      <c r="I919" s="59"/>
      <c r="J919" s="59"/>
      <c r="L919" s="59"/>
      <c r="M919" s="59"/>
      <c r="P919" s="59"/>
      <c r="Q919" s="61"/>
      <c r="R919" s="61"/>
      <c r="S919" s="61"/>
      <c r="T919" s="61"/>
      <c r="U919" s="61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</row>
    <row r="920" spans="1:37" x14ac:dyDescent="0.35">
      <c r="A920" s="53"/>
      <c r="B920" s="52"/>
      <c r="C920" s="59"/>
      <c r="D920" s="59"/>
      <c r="E920" s="59"/>
      <c r="F920" s="59"/>
      <c r="G920" s="59"/>
      <c r="H920" s="59"/>
      <c r="I920" s="59"/>
      <c r="J920" s="59"/>
      <c r="L920" s="59"/>
      <c r="M920" s="59"/>
      <c r="P920" s="59"/>
      <c r="Q920" s="61"/>
      <c r="R920" s="61"/>
      <c r="S920" s="61"/>
      <c r="T920" s="61"/>
      <c r="U920" s="61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</row>
    <row r="921" spans="1:37" x14ac:dyDescent="0.35">
      <c r="A921" s="53"/>
      <c r="B921" s="52"/>
      <c r="C921" s="59"/>
      <c r="D921" s="59"/>
      <c r="E921" s="59"/>
      <c r="F921" s="59"/>
      <c r="G921" s="59"/>
      <c r="H921" s="59"/>
      <c r="I921" s="59"/>
      <c r="J921" s="59"/>
      <c r="L921" s="59"/>
      <c r="M921" s="59"/>
      <c r="P921" s="59"/>
      <c r="Q921" s="61"/>
      <c r="R921" s="61"/>
      <c r="S921" s="61"/>
      <c r="T921" s="61"/>
      <c r="U921" s="61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</row>
    <row r="922" spans="1:37" x14ac:dyDescent="0.35">
      <c r="A922" s="53"/>
      <c r="B922" s="52"/>
      <c r="C922" s="59"/>
      <c r="D922" s="59"/>
      <c r="E922" s="59"/>
      <c r="F922" s="59"/>
      <c r="G922" s="59"/>
      <c r="H922" s="59"/>
      <c r="I922" s="59"/>
      <c r="J922" s="59"/>
      <c r="L922" s="59"/>
      <c r="M922" s="59"/>
      <c r="P922" s="59"/>
      <c r="Q922" s="61"/>
      <c r="R922" s="61"/>
      <c r="S922" s="61"/>
      <c r="T922" s="61"/>
      <c r="U922" s="61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</row>
    <row r="923" spans="1:37" x14ac:dyDescent="0.35">
      <c r="A923" s="53"/>
      <c r="B923" s="52"/>
      <c r="C923" s="59"/>
      <c r="D923" s="59"/>
      <c r="E923" s="59"/>
      <c r="F923" s="59"/>
      <c r="G923" s="59"/>
      <c r="H923" s="59"/>
      <c r="I923" s="59"/>
      <c r="J923" s="59"/>
      <c r="L923" s="59"/>
      <c r="M923" s="59"/>
      <c r="P923" s="59"/>
      <c r="Q923" s="61"/>
      <c r="R923" s="61"/>
      <c r="S923" s="61"/>
      <c r="T923" s="61"/>
      <c r="U923" s="61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</row>
    <row r="924" spans="1:37" x14ac:dyDescent="0.35">
      <c r="A924" s="53"/>
      <c r="B924" s="52"/>
      <c r="C924" s="59"/>
      <c r="D924" s="59"/>
      <c r="E924" s="59"/>
      <c r="F924" s="59"/>
      <c r="G924" s="59"/>
      <c r="H924" s="59"/>
      <c r="I924" s="59"/>
      <c r="J924" s="59"/>
      <c r="L924" s="59"/>
      <c r="M924" s="59"/>
      <c r="P924" s="59"/>
      <c r="Q924" s="61"/>
      <c r="R924" s="61"/>
      <c r="S924" s="61"/>
      <c r="T924" s="61"/>
      <c r="U924" s="61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</row>
    <row r="925" spans="1:37" x14ac:dyDescent="0.35">
      <c r="A925" s="53"/>
      <c r="B925" s="52"/>
      <c r="C925" s="59"/>
      <c r="D925" s="59"/>
      <c r="E925" s="59"/>
      <c r="F925" s="59"/>
      <c r="G925" s="59"/>
      <c r="H925" s="59"/>
      <c r="I925" s="59"/>
      <c r="J925" s="59"/>
      <c r="L925" s="59"/>
      <c r="M925" s="59"/>
      <c r="P925" s="59"/>
      <c r="Q925" s="61"/>
      <c r="R925" s="61"/>
      <c r="S925" s="61"/>
      <c r="T925" s="61"/>
      <c r="U925" s="61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</row>
    <row r="926" spans="1:37" x14ac:dyDescent="0.35">
      <c r="A926" s="53"/>
      <c r="B926" s="52"/>
      <c r="C926" s="59"/>
      <c r="D926" s="59"/>
      <c r="E926" s="59"/>
      <c r="F926" s="59"/>
      <c r="G926" s="59"/>
      <c r="H926" s="59"/>
      <c r="I926" s="59"/>
      <c r="J926" s="59"/>
      <c r="L926" s="59"/>
      <c r="M926" s="59"/>
      <c r="P926" s="59"/>
      <c r="Q926" s="61"/>
      <c r="R926" s="61"/>
      <c r="S926" s="61"/>
      <c r="T926" s="61"/>
      <c r="U926" s="61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</row>
    <row r="927" spans="1:37" x14ac:dyDescent="0.35">
      <c r="A927" s="53"/>
      <c r="B927" s="52"/>
      <c r="C927" s="59"/>
      <c r="D927" s="59"/>
      <c r="E927" s="59"/>
      <c r="F927" s="59"/>
      <c r="G927" s="59"/>
      <c r="H927" s="59"/>
      <c r="I927" s="59"/>
      <c r="J927" s="59"/>
      <c r="L927" s="59"/>
      <c r="M927" s="59"/>
      <c r="P927" s="59"/>
      <c r="Q927" s="61"/>
      <c r="R927" s="61"/>
      <c r="S927" s="61"/>
      <c r="T927" s="61"/>
      <c r="U927" s="61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</row>
    <row r="928" spans="1:37" x14ac:dyDescent="0.35">
      <c r="A928" s="53"/>
      <c r="B928" s="52"/>
      <c r="C928" s="59"/>
      <c r="D928" s="59"/>
      <c r="E928" s="59"/>
      <c r="F928" s="59"/>
      <c r="G928" s="59"/>
      <c r="H928" s="59"/>
      <c r="I928" s="59"/>
      <c r="J928" s="59"/>
      <c r="L928" s="59"/>
      <c r="M928" s="59"/>
      <c r="P928" s="59"/>
      <c r="Q928" s="61"/>
      <c r="R928" s="61"/>
      <c r="S928" s="61"/>
      <c r="T928" s="61"/>
      <c r="U928" s="61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</row>
    <row r="929" spans="1:37" x14ac:dyDescent="0.35">
      <c r="A929" s="53"/>
      <c r="B929" s="52"/>
      <c r="C929" s="59"/>
      <c r="D929" s="59"/>
      <c r="E929" s="59"/>
      <c r="F929" s="59"/>
      <c r="G929" s="59"/>
      <c r="H929" s="59"/>
      <c r="I929" s="59"/>
      <c r="J929" s="59"/>
      <c r="L929" s="59"/>
      <c r="M929" s="59"/>
      <c r="P929" s="59"/>
      <c r="Q929" s="61"/>
      <c r="R929" s="61"/>
      <c r="S929" s="61"/>
      <c r="T929" s="61"/>
      <c r="U929" s="61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</row>
    <row r="930" spans="1:37" x14ac:dyDescent="0.35">
      <c r="A930" s="53"/>
      <c r="B930" s="52"/>
      <c r="C930" s="59"/>
      <c r="D930" s="59"/>
      <c r="E930" s="59"/>
      <c r="F930" s="59"/>
      <c r="G930" s="59"/>
      <c r="H930" s="59"/>
      <c r="I930" s="59"/>
      <c r="J930" s="59"/>
      <c r="L930" s="59"/>
      <c r="M930" s="59"/>
      <c r="P930" s="59"/>
      <c r="Q930" s="61"/>
      <c r="R930" s="61"/>
      <c r="S930" s="61"/>
      <c r="T930" s="61"/>
      <c r="U930" s="61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</row>
    <row r="931" spans="1:37" x14ac:dyDescent="0.35">
      <c r="A931" s="53"/>
      <c r="B931" s="52"/>
      <c r="C931" s="59"/>
      <c r="D931" s="59"/>
      <c r="E931" s="59"/>
      <c r="F931" s="59"/>
      <c r="G931" s="59"/>
      <c r="H931" s="59"/>
      <c r="I931" s="59"/>
      <c r="J931" s="59"/>
      <c r="L931" s="59"/>
      <c r="M931" s="59"/>
      <c r="P931" s="59"/>
      <c r="Q931" s="61"/>
      <c r="R931" s="61"/>
      <c r="S931" s="61"/>
      <c r="T931" s="61"/>
      <c r="U931" s="61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</row>
    <row r="932" spans="1:37" x14ac:dyDescent="0.35">
      <c r="A932" s="53"/>
      <c r="B932" s="52"/>
      <c r="C932" s="59"/>
      <c r="D932" s="59"/>
      <c r="E932" s="59"/>
      <c r="F932" s="59"/>
      <c r="G932" s="59"/>
      <c r="H932" s="59"/>
      <c r="I932" s="59"/>
      <c r="J932" s="59"/>
      <c r="L932" s="59"/>
      <c r="M932" s="59"/>
      <c r="P932" s="59"/>
      <c r="Q932" s="61"/>
      <c r="R932" s="61"/>
      <c r="S932" s="61"/>
      <c r="T932" s="61"/>
      <c r="U932" s="61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</row>
    <row r="933" spans="1:37" x14ac:dyDescent="0.35">
      <c r="A933" s="53"/>
      <c r="B933" s="52"/>
      <c r="C933" s="59"/>
      <c r="D933" s="59"/>
      <c r="E933" s="59"/>
      <c r="F933" s="59"/>
      <c r="G933" s="59"/>
      <c r="H933" s="59"/>
      <c r="I933" s="59"/>
      <c r="J933" s="59"/>
      <c r="L933" s="59"/>
      <c r="M933" s="59"/>
      <c r="P933" s="59"/>
      <c r="Q933" s="61"/>
      <c r="R933" s="61"/>
      <c r="S933" s="61"/>
      <c r="T933" s="61"/>
      <c r="U933" s="61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</row>
    <row r="934" spans="1:37" x14ac:dyDescent="0.35">
      <c r="A934" s="53"/>
      <c r="B934" s="52"/>
      <c r="C934" s="59"/>
      <c r="D934" s="59"/>
      <c r="E934" s="59"/>
      <c r="F934" s="59"/>
      <c r="G934" s="59"/>
      <c r="H934" s="59"/>
      <c r="I934" s="59"/>
      <c r="J934" s="59"/>
      <c r="L934" s="59"/>
      <c r="M934" s="59"/>
      <c r="P934" s="59"/>
      <c r="Q934" s="61"/>
      <c r="R934" s="61"/>
      <c r="S934" s="61"/>
      <c r="T934" s="61"/>
      <c r="U934" s="61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</row>
    <row r="935" spans="1:37" x14ac:dyDescent="0.35">
      <c r="A935" s="53"/>
      <c r="B935" s="52"/>
      <c r="C935" s="59"/>
      <c r="D935" s="59"/>
      <c r="E935" s="59"/>
      <c r="F935" s="59"/>
      <c r="G935" s="59"/>
      <c r="H935" s="59"/>
      <c r="I935" s="59"/>
      <c r="J935" s="59"/>
      <c r="L935" s="59"/>
      <c r="M935" s="59"/>
      <c r="P935" s="59"/>
      <c r="Q935" s="61"/>
      <c r="R935" s="61"/>
      <c r="S935" s="61"/>
      <c r="T935" s="61"/>
      <c r="U935" s="61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</row>
    <row r="936" spans="1:37" x14ac:dyDescent="0.35">
      <c r="A936" s="53"/>
      <c r="B936" s="52"/>
      <c r="C936" s="59"/>
      <c r="D936" s="59"/>
      <c r="E936" s="59"/>
      <c r="F936" s="59"/>
      <c r="G936" s="59"/>
      <c r="H936" s="59"/>
      <c r="I936" s="59"/>
      <c r="J936" s="59"/>
      <c r="L936" s="59"/>
      <c r="M936" s="59"/>
      <c r="P936" s="59"/>
      <c r="Q936" s="61"/>
      <c r="R936" s="61"/>
      <c r="S936" s="61"/>
      <c r="T936" s="61"/>
      <c r="U936" s="61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</row>
    <row r="937" spans="1:37" x14ac:dyDescent="0.35">
      <c r="A937" s="53"/>
      <c r="B937" s="52"/>
      <c r="C937" s="59"/>
      <c r="D937" s="59"/>
      <c r="E937" s="59"/>
      <c r="F937" s="59"/>
      <c r="G937" s="59"/>
      <c r="H937" s="59"/>
      <c r="I937" s="59"/>
      <c r="J937" s="59"/>
      <c r="L937" s="59"/>
      <c r="M937" s="59"/>
      <c r="P937" s="59"/>
      <c r="Q937" s="61"/>
      <c r="R937" s="61"/>
      <c r="S937" s="61"/>
      <c r="T937" s="61"/>
      <c r="U937" s="61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</row>
    <row r="938" spans="1:37" x14ac:dyDescent="0.35">
      <c r="A938" s="53"/>
      <c r="B938" s="52"/>
      <c r="C938" s="59"/>
      <c r="D938" s="59"/>
      <c r="E938" s="59"/>
      <c r="F938" s="59"/>
      <c r="G938" s="59"/>
      <c r="H938" s="59"/>
      <c r="I938" s="59"/>
      <c r="J938" s="59"/>
      <c r="L938" s="59"/>
      <c r="M938" s="59"/>
      <c r="P938" s="59"/>
      <c r="Q938" s="61"/>
      <c r="R938" s="61"/>
      <c r="S938" s="61"/>
      <c r="T938" s="61"/>
      <c r="U938" s="61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</row>
    <row r="939" spans="1:37" x14ac:dyDescent="0.35">
      <c r="A939" s="53"/>
      <c r="B939" s="52"/>
      <c r="C939" s="59"/>
      <c r="D939" s="59"/>
      <c r="E939" s="59"/>
      <c r="F939" s="59"/>
      <c r="G939" s="59"/>
      <c r="H939" s="59"/>
      <c r="I939" s="59"/>
      <c r="J939" s="59"/>
      <c r="L939" s="59"/>
      <c r="M939" s="59"/>
      <c r="P939" s="59"/>
      <c r="Q939" s="61"/>
      <c r="R939" s="61"/>
      <c r="S939" s="61"/>
      <c r="T939" s="61"/>
      <c r="U939" s="61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</row>
    <row r="940" spans="1:37" x14ac:dyDescent="0.35">
      <c r="A940" s="53"/>
      <c r="B940" s="52"/>
      <c r="C940" s="59"/>
      <c r="D940" s="59"/>
      <c r="E940" s="59"/>
      <c r="F940" s="59"/>
      <c r="G940" s="59"/>
      <c r="H940" s="59"/>
      <c r="I940" s="59"/>
      <c r="J940" s="59"/>
      <c r="L940" s="59"/>
      <c r="M940" s="59"/>
      <c r="P940" s="59"/>
      <c r="Q940" s="61"/>
      <c r="R940" s="61"/>
      <c r="S940" s="61"/>
      <c r="T940" s="61"/>
      <c r="U940" s="61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</row>
    <row r="941" spans="1:37" x14ac:dyDescent="0.35">
      <c r="A941" s="53"/>
      <c r="B941" s="52"/>
      <c r="C941" s="59"/>
      <c r="D941" s="59"/>
      <c r="E941" s="59"/>
      <c r="F941" s="59"/>
      <c r="G941" s="59"/>
      <c r="H941" s="59"/>
      <c r="I941" s="59"/>
      <c r="J941" s="59"/>
      <c r="L941" s="59"/>
      <c r="M941" s="59"/>
      <c r="P941" s="59"/>
      <c r="Q941" s="61"/>
      <c r="R941" s="61"/>
      <c r="S941" s="61"/>
      <c r="T941" s="61"/>
      <c r="U941" s="61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</row>
    <row r="942" spans="1:37" x14ac:dyDescent="0.35">
      <c r="A942" s="53"/>
      <c r="B942" s="52"/>
      <c r="C942" s="59"/>
      <c r="D942" s="59"/>
      <c r="E942" s="59"/>
      <c r="F942" s="59"/>
      <c r="G942" s="59"/>
      <c r="H942" s="59"/>
      <c r="I942" s="59"/>
      <c r="J942" s="59"/>
      <c r="L942" s="59"/>
      <c r="M942" s="59"/>
      <c r="P942" s="59"/>
      <c r="Q942" s="61"/>
      <c r="R942" s="61"/>
      <c r="S942" s="61"/>
      <c r="T942" s="61"/>
      <c r="U942" s="61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</row>
    <row r="943" spans="1:37" x14ac:dyDescent="0.35">
      <c r="A943" s="53"/>
      <c r="B943" s="52"/>
      <c r="C943" s="59"/>
      <c r="D943" s="59"/>
      <c r="E943" s="59"/>
      <c r="F943" s="59"/>
      <c r="G943" s="59"/>
      <c r="H943" s="59"/>
      <c r="I943" s="59"/>
      <c r="J943" s="59"/>
      <c r="L943" s="59"/>
      <c r="M943" s="59"/>
      <c r="P943" s="59"/>
      <c r="Q943" s="61"/>
      <c r="R943" s="61"/>
      <c r="S943" s="61"/>
      <c r="T943" s="61"/>
      <c r="U943" s="61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</row>
    <row r="944" spans="1:37" x14ac:dyDescent="0.35">
      <c r="A944" s="53"/>
      <c r="B944" s="52"/>
      <c r="C944" s="59"/>
      <c r="D944" s="59"/>
      <c r="E944" s="59"/>
      <c r="F944" s="59"/>
      <c r="G944" s="59"/>
      <c r="H944" s="59"/>
      <c r="I944" s="59"/>
      <c r="J944" s="59"/>
      <c r="L944" s="59"/>
      <c r="M944" s="59"/>
      <c r="P944" s="59"/>
      <c r="Q944" s="61"/>
      <c r="R944" s="61"/>
      <c r="S944" s="61"/>
      <c r="T944" s="61"/>
      <c r="U944" s="61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</row>
    <row r="945" spans="1:37" x14ac:dyDescent="0.35">
      <c r="A945" s="53"/>
      <c r="B945" s="52"/>
      <c r="C945" s="59"/>
      <c r="D945" s="59"/>
      <c r="E945" s="59"/>
      <c r="F945" s="59"/>
      <c r="G945" s="59"/>
      <c r="H945" s="59"/>
      <c r="I945" s="59"/>
      <c r="J945" s="59"/>
      <c r="L945" s="59"/>
      <c r="M945" s="59"/>
      <c r="P945" s="59"/>
      <c r="Q945" s="61"/>
      <c r="R945" s="61"/>
      <c r="S945" s="61"/>
      <c r="T945" s="61"/>
      <c r="U945" s="61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</row>
    <row r="946" spans="1:37" x14ac:dyDescent="0.35">
      <c r="A946" s="53"/>
      <c r="B946" s="52"/>
      <c r="C946" s="59"/>
      <c r="D946" s="59"/>
      <c r="E946" s="59"/>
      <c r="F946" s="59"/>
      <c r="G946" s="59"/>
      <c r="H946" s="59"/>
      <c r="I946" s="59"/>
      <c r="J946" s="59"/>
      <c r="L946" s="59"/>
      <c r="M946" s="59"/>
      <c r="P946" s="59"/>
      <c r="Q946" s="61"/>
      <c r="R946" s="61"/>
      <c r="S946" s="61"/>
      <c r="T946" s="61"/>
      <c r="U946" s="61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</row>
    <row r="947" spans="1:37" x14ac:dyDescent="0.35">
      <c r="A947" s="53"/>
      <c r="B947" s="52"/>
      <c r="C947" s="59"/>
      <c r="D947" s="59"/>
      <c r="E947" s="59"/>
      <c r="F947" s="59"/>
      <c r="G947" s="59"/>
      <c r="H947" s="59"/>
      <c r="I947" s="59"/>
      <c r="J947" s="59"/>
      <c r="L947" s="59"/>
      <c r="M947" s="59"/>
      <c r="P947" s="59"/>
      <c r="Q947" s="61"/>
      <c r="R947" s="61"/>
      <c r="S947" s="61"/>
      <c r="T947" s="61"/>
      <c r="U947" s="61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</row>
    <row r="948" spans="1:37" x14ac:dyDescent="0.35">
      <c r="A948" s="53"/>
      <c r="B948" s="52"/>
      <c r="C948" s="59"/>
      <c r="D948" s="59"/>
      <c r="E948" s="59"/>
      <c r="F948" s="59"/>
      <c r="G948" s="59"/>
      <c r="H948" s="59"/>
      <c r="I948" s="59"/>
      <c r="J948" s="59"/>
      <c r="L948" s="59"/>
      <c r="M948" s="59"/>
      <c r="P948" s="59"/>
      <c r="Q948" s="61"/>
      <c r="R948" s="61"/>
      <c r="S948" s="61"/>
      <c r="T948" s="61"/>
      <c r="U948" s="61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</row>
    <row r="949" spans="1:37" x14ac:dyDescent="0.35">
      <c r="A949" s="53"/>
      <c r="B949" s="52"/>
      <c r="C949" s="59"/>
      <c r="D949" s="59"/>
      <c r="E949" s="59"/>
      <c r="F949" s="59"/>
      <c r="G949" s="59"/>
      <c r="H949" s="59"/>
      <c r="I949" s="59"/>
      <c r="J949" s="59"/>
      <c r="L949" s="59"/>
      <c r="M949" s="59"/>
      <c r="P949" s="59"/>
      <c r="Q949" s="61"/>
      <c r="R949" s="61"/>
      <c r="S949" s="61"/>
      <c r="T949" s="61"/>
      <c r="U949" s="61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</row>
    <row r="950" spans="1:37" x14ac:dyDescent="0.35">
      <c r="A950" s="53"/>
      <c r="B950" s="52"/>
      <c r="C950" s="59"/>
      <c r="D950" s="59"/>
      <c r="E950" s="59"/>
      <c r="F950" s="59"/>
      <c r="G950" s="59"/>
      <c r="H950" s="59"/>
      <c r="I950" s="59"/>
      <c r="J950" s="59"/>
      <c r="L950" s="59"/>
      <c r="M950" s="59"/>
      <c r="P950" s="59"/>
      <c r="Q950" s="61"/>
      <c r="R950" s="61"/>
      <c r="S950" s="61"/>
      <c r="T950" s="61"/>
      <c r="U950" s="61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</row>
    <row r="951" spans="1:37" x14ac:dyDescent="0.35">
      <c r="A951" s="53"/>
      <c r="B951" s="52"/>
      <c r="C951" s="59"/>
      <c r="D951" s="59"/>
      <c r="E951" s="59"/>
      <c r="F951" s="59"/>
      <c r="G951" s="59"/>
      <c r="H951" s="59"/>
      <c r="I951" s="59"/>
      <c r="J951" s="59"/>
      <c r="L951" s="59"/>
      <c r="M951" s="59"/>
      <c r="P951" s="59"/>
      <c r="Q951" s="61"/>
      <c r="R951" s="61"/>
      <c r="S951" s="61"/>
      <c r="T951" s="61"/>
      <c r="U951" s="61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</row>
    <row r="952" spans="1:37" x14ac:dyDescent="0.35">
      <c r="A952" s="53"/>
      <c r="B952" s="52"/>
      <c r="C952" s="59"/>
      <c r="D952" s="59"/>
      <c r="E952" s="59"/>
      <c r="F952" s="59"/>
      <c r="G952" s="59"/>
      <c r="H952" s="59"/>
      <c r="I952" s="59"/>
      <c r="J952" s="59"/>
      <c r="L952" s="59"/>
      <c r="M952" s="59"/>
      <c r="P952" s="59"/>
      <c r="Q952" s="61"/>
      <c r="R952" s="61"/>
      <c r="S952" s="61"/>
      <c r="T952" s="61"/>
      <c r="U952" s="61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</row>
    <row r="953" spans="1:37" x14ac:dyDescent="0.35">
      <c r="A953" s="53"/>
      <c r="B953" s="52"/>
      <c r="C953" s="59"/>
      <c r="D953" s="59"/>
      <c r="E953" s="59"/>
      <c r="F953" s="59"/>
      <c r="G953" s="59"/>
      <c r="H953" s="59"/>
      <c r="I953" s="59"/>
      <c r="J953" s="59"/>
      <c r="L953" s="59"/>
      <c r="M953" s="59"/>
      <c r="P953" s="59"/>
      <c r="Q953" s="61"/>
      <c r="R953" s="61"/>
      <c r="S953" s="61"/>
      <c r="T953" s="61"/>
      <c r="U953" s="61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</row>
    <row r="954" spans="1:37" x14ac:dyDescent="0.35">
      <c r="A954" s="53"/>
      <c r="B954" s="52"/>
      <c r="C954" s="59"/>
      <c r="D954" s="59"/>
      <c r="E954" s="59"/>
      <c r="F954" s="59"/>
      <c r="G954" s="59"/>
      <c r="H954" s="59"/>
      <c r="I954" s="59"/>
      <c r="J954" s="59"/>
      <c r="L954" s="59"/>
      <c r="M954" s="59"/>
      <c r="P954" s="59"/>
      <c r="Q954" s="61"/>
      <c r="R954" s="61"/>
      <c r="S954" s="61"/>
      <c r="T954" s="61"/>
      <c r="U954" s="61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</row>
    <row r="955" spans="1:37" x14ac:dyDescent="0.35">
      <c r="A955" s="53"/>
      <c r="B955" s="52"/>
      <c r="C955" s="59"/>
      <c r="D955" s="59"/>
      <c r="E955" s="59"/>
      <c r="F955" s="59"/>
      <c r="G955" s="59"/>
      <c r="H955" s="59"/>
      <c r="I955" s="59"/>
      <c r="J955" s="59"/>
      <c r="L955" s="59"/>
      <c r="M955" s="59"/>
      <c r="P955" s="59"/>
      <c r="Q955" s="61"/>
      <c r="R955" s="61"/>
      <c r="S955" s="61"/>
      <c r="T955" s="61"/>
      <c r="U955" s="61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</row>
    <row r="956" spans="1:37" x14ac:dyDescent="0.35">
      <c r="A956" s="53"/>
      <c r="B956" s="52"/>
      <c r="C956" s="59"/>
      <c r="D956" s="59"/>
      <c r="E956" s="59"/>
      <c r="F956" s="59"/>
      <c r="G956" s="59"/>
      <c r="H956" s="59"/>
      <c r="I956" s="59"/>
      <c r="J956" s="59"/>
      <c r="L956" s="59"/>
      <c r="M956" s="59"/>
      <c r="P956" s="59"/>
      <c r="Q956" s="61"/>
      <c r="R956" s="61"/>
      <c r="S956" s="61"/>
      <c r="T956" s="61"/>
      <c r="U956" s="61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</row>
    <row r="957" spans="1:37" x14ac:dyDescent="0.35">
      <c r="A957" s="53"/>
      <c r="B957" s="52"/>
      <c r="C957" s="59"/>
      <c r="D957" s="59"/>
      <c r="E957" s="59"/>
      <c r="F957" s="59"/>
      <c r="G957" s="59"/>
      <c r="H957" s="59"/>
      <c r="I957" s="59"/>
      <c r="J957" s="59"/>
      <c r="L957" s="59"/>
      <c r="M957" s="59"/>
      <c r="P957" s="59"/>
      <c r="Q957" s="61"/>
      <c r="R957" s="61"/>
      <c r="S957" s="61"/>
      <c r="T957" s="61"/>
      <c r="U957" s="61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</row>
    <row r="958" spans="1:37" x14ac:dyDescent="0.35">
      <c r="A958" s="53"/>
      <c r="B958" s="52"/>
      <c r="C958" s="59"/>
      <c r="D958" s="59"/>
      <c r="E958" s="59"/>
      <c r="F958" s="59"/>
      <c r="G958" s="59"/>
      <c r="H958" s="59"/>
      <c r="I958" s="59"/>
      <c r="J958" s="59"/>
      <c r="L958" s="59"/>
      <c r="M958" s="59"/>
      <c r="P958" s="59"/>
      <c r="Q958" s="61"/>
      <c r="R958" s="61"/>
      <c r="S958" s="61"/>
      <c r="T958" s="61"/>
      <c r="U958" s="61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</row>
    <row r="959" spans="1:37" x14ac:dyDescent="0.35">
      <c r="A959" s="53"/>
      <c r="B959" s="52"/>
      <c r="C959" s="59"/>
      <c r="D959" s="59"/>
      <c r="E959" s="59"/>
      <c r="F959" s="59"/>
      <c r="G959" s="59"/>
      <c r="H959" s="59"/>
      <c r="I959" s="59"/>
      <c r="J959" s="59"/>
      <c r="L959" s="59"/>
      <c r="M959" s="59"/>
      <c r="P959" s="59"/>
      <c r="Q959" s="61"/>
      <c r="R959" s="61"/>
      <c r="S959" s="61"/>
      <c r="T959" s="61"/>
      <c r="U959" s="61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</row>
    <row r="960" spans="1:37" x14ac:dyDescent="0.35">
      <c r="A960" s="53"/>
      <c r="B960" s="52"/>
      <c r="C960" s="59"/>
      <c r="D960" s="59"/>
      <c r="E960" s="59"/>
      <c r="F960" s="59"/>
      <c r="G960" s="59"/>
      <c r="H960" s="59"/>
      <c r="I960" s="59"/>
      <c r="J960" s="59"/>
      <c r="L960" s="59"/>
      <c r="M960" s="59"/>
      <c r="P960" s="59"/>
      <c r="Q960" s="61"/>
      <c r="R960" s="61"/>
      <c r="S960" s="61"/>
      <c r="T960" s="61"/>
      <c r="U960" s="61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</row>
    <row r="961" spans="1:37" x14ac:dyDescent="0.35">
      <c r="A961" s="53"/>
      <c r="B961" s="52"/>
      <c r="C961" s="59"/>
      <c r="D961" s="59"/>
      <c r="E961" s="59"/>
      <c r="F961" s="59"/>
      <c r="G961" s="59"/>
      <c r="H961" s="59"/>
      <c r="I961" s="59"/>
      <c r="J961" s="59"/>
      <c r="L961" s="59"/>
      <c r="M961" s="59"/>
      <c r="P961" s="59"/>
      <c r="Q961" s="61"/>
      <c r="R961" s="61"/>
      <c r="S961" s="61"/>
      <c r="T961" s="61"/>
      <c r="U961" s="61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</row>
    <row r="962" spans="1:37" x14ac:dyDescent="0.35">
      <c r="A962" s="53"/>
      <c r="B962" s="52"/>
      <c r="C962" s="59"/>
      <c r="D962" s="59"/>
      <c r="E962" s="59"/>
      <c r="F962" s="59"/>
      <c r="G962" s="59"/>
      <c r="H962" s="59"/>
      <c r="I962" s="59"/>
      <c r="J962" s="59"/>
      <c r="L962" s="59"/>
      <c r="M962" s="59"/>
      <c r="P962" s="59"/>
      <c r="Q962" s="61"/>
      <c r="R962" s="61"/>
      <c r="S962" s="61"/>
      <c r="T962" s="61"/>
      <c r="U962" s="61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</row>
    <row r="963" spans="1:37" x14ac:dyDescent="0.35">
      <c r="A963" s="53"/>
      <c r="B963" s="52"/>
      <c r="C963" s="59"/>
      <c r="D963" s="59"/>
      <c r="E963" s="59"/>
      <c r="F963" s="59"/>
      <c r="G963" s="59"/>
      <c r="H963" s="59"/>
      <c r="I963" s="59"/>
      <c r="J963" s="59"/>
      <c r="L963" s="59"/>
      <c r="M963" s="59"/>
      <c r="P963" s="59"/>
      <c r="Q963" s="61"/>
      <c r="R963" s="61"/>
      <c r="S963" s="61"/>
      <c r="T963" s="61"/>
      <c r="U963" s="61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</row>
    <row r="964" spans="1:37" x14ac:dyDescent="0.35">
      <c r="A964" s="53"/>
      <c r="B964" s="52"/>
      <c r="C964" s="59"/>
      <c r="D964" s="59"/>
      <c r="E964" s="59"/>
      <c r="F964" s="59"/>
      <c r="G964" s="59"/>
      <c r="H964" s="59"/>
      <c r="I964" s="59"/>
      <c r="J964" s="59"/>
      <c r="L964" s="59"/>
      <c r="M964" s="59"/>
      <c r="P964" s="59"/>
      <c r="Q964" s="61"/>
      <c r="R964" s="61"/>
      <c r="S964" s="61"/>
      <c r="T964" s="61"/>
      <c r="U964" s="61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</row>
    <row r="965" spans="1:37" x14ac:dyDescent="0.35">
      <c r="A965" s="53"/>
      <c r="B965" s="52"/>
      <c r="C965" s="59"/>
      <c r="D965" s="59"/>
      <c r="E965" s="59"/>
      <c r="F965" s="59"/>
      <c r="G965" s="59"/>
      <c r="H965" s="59"/>
      <c r="I965" s="59"/>
      <c r="J965" s="59"/>
      <c r="L965" s="59"/>
      <c r="M965" s="59"/>
      <c r="P965" s="59"/>
      <c r="Q965" s="61"/>
      <c r="R965" s="61"/>
      <c r="S965" s="61"/>
      <c r="T965" s="61"/>
      <c r="U965" s="61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</row>
    <row r="966" spans="1:37" x14ac:dyDescent="0.35">
      <c r="A966" s="53"/>
      <c r="B966" s="52"/>
      <c r="C966" s="59"/>
      <c r="D966" s="59"/>
      <c r="E966" s="59"/>
      <c r="F966" s="59"/>
      <c r="G966" s="59"/>
      <c r="H966" s="59"/>
      <c r="I966" s="59"/>
      <c r="J966" s="59"/>
      <c r="L966" s="59"/>
      <c r="M966" s="59"/>
      <c r="P966" s="59"/>
      <c r="Q966" s="61"/>
      <c r="R966" s="61"/>
      <c r="S966" s="61"/>
      <c r="T966" s="61"/>
      <c r="U966" s="61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</row>
    <row r="967" spans="1:37" x14ac:dyDescent="0.35">
      <c r="A967" s="53"/>
      <c r="B967" s="52"/>
      <c r="C967" s="59"/>
      <c r="D967" s="59"/>
      <c r="E967" s="59"/>
      <c r="F967" s="59"/>
      <c r="G967" s="59"/>
      <c r="H967" s="59"/>
      <c r="I967" s="59"/>
      <c r="J967" s="59"/>
      <c r="L967" s="59"/>
      <c r="M967" s="59"/>
      <c r="P967" s="59"/>
      <c r="Q967" s="61"/>
      <c r="R967" s="61"/>
      <c r="S967" s="61"/>
      <c r="T967" s="61"/>
      <c r="U967" s="61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</row>
    <row r="968" spans="1:37" x14ac:dyDescent="0.35">
      <c r="A968" s="53"/>
      <c r="B968" s="52"/>
      <c r="C968" s="59"/>
      <c r="D968" s="59"/>
      <c r="E968" s="59"/>
      <c r="F968" s="59"/>
      <c r="G968" s="59"/>
      <c r="H968" s="59"/>
      <c r="I968" s="59"/>
      <c r="J968" s="59"/>
      <c r="L968" s="59"/>
      <c r="M968" s="59"/>
      <c r="P968" s="59"/>
      <c r="Q968" s="61"/>
      <c r="R968" s="61"/>
      <c r="S968" s="61"/>
      <c r="T968" s="61"/>
      <c r="U968" s="61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</row>
    <row r="969" spans="1:37" x14ac:dyDescent="0.35">
      <c r="A969" s="53"/>
      <c r="B969" s="52"/>
      <c r="C969" s="59"/>
      <c r="D969" s="59"/>
      <c r="E969" s="59"/>
      <c r="F969" s="59"/>
      <c r="G969" s="59"/>
      <c r="H969" s="59"/>
      <c r="I969" s="59"/>
      <c r="J969" s="59"/>
      <c r="L969" s="59"/>
      <c r="M969" s="59"/>
      <c r="P969" s="59"/>
      <c r="Q969" s="61"/>
      <c r="R969" s="61"/>
      <c r="S969" s="61"/>
      <c r="T969" s="61"/>
      <c r="U969" s="61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</row>
    <row r="970" spans="1:37" x14ac:dyDescent="0.35">
      <c r="A970" s="53"/>
      <c r="B970" s="52"/>
      <c r="C970" s="59"/>
      <c r="D970" s="59"/>
      <c r="E970" s="59"/>
      <c r="F970" s="59"/>
      <c r="G970" s="59"/>
      <c r="H970" s="59"/>
      <c r="I970" s="59"/>
      <c r="J970" s="59"/>
      <c r="L970" s="59"/>
      <c r="M970" s="59"/>
      <c r="P970" s="59"/>
      <c r="Q970" s="61"/>
      <c r="R970" s="61"/>
      <c r="S970" s="61"/>
      <c r="T970" s="61"/>
      <c r="U970" s="61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</row>
    <row r="971" spans="1:37" x14ac:dyDescent="0.35">
      <c r="A971" s="53"/>
      <c r="B971" s="52"/>
      <c r="C971" s="59"/>
      <c r="D971" s="59"/>
      <c r="E971" s="59"/>
      <c r="F971" s="59"/>
      <c r="G971" s="59"/>
      <c r="H971" s="59"/>
      <c r="I971" s="59"/>
      <c r="J971" s="59"/>
      <c r="L971" s="59"/>
      <c r="M971" s="59"/>
      <c r="P971" s="59"/>
      <c r="Q971" s="61"/>
      <c r="R971" s="61"/>
      <c r="S971" s="61"/>
      <c r="T971" s="61"/>
      <c r="U971" s="61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</row>
    <row r="972" spans="1:37" x14ac:dyDescent="0.35">
      <c r="A972" s="53"/>
      <c r="B972" s="52"/>
      <c r="C972" s="59"/>
      <c r="D972" s="59"/>
      <c r="E972" s="59"/>
      <c r="F972" s="59"/>
      <c r="G972" s="59"/>
      <c r="H972" s="59"/>
      <c r="I972" s="59"/>
      <c r="J972" s="59"/>
      <c r="L972" s="59"/>
      <c r="M972" s="59"/>
      <c r="P972" s="59"/>
      <c r="Q972" s="61"/>
      <c r="R972" s="61"/>
      <c r="S972" s="61"/>
      <c r="T972" s="61"/>
      <c r="U972" s="61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</row>
    <row r="973" spans="1:37" x14ac:dyDescent="0.35">
      <c r="A973" s="53"/>
      <c r="B973" s="52"/>
      <c r="C973" s="59"/>
      <c r="D973" s="59"/>
      <c r="E973" s="59"/>
      <c r="F973" s="59"/>
      <c r="G973" s="59"/>
      <c r="H973" s="59"/>
      <c r="I973" s="59"/>
      <c r="J973" s="59"/>
      <c r="L973" s="59"/>
      <c r="M973" s="59"/>
      <c r="P973" s="59"/>
      <c r="Q973" s="61"/>
      <c r="R973" s="61"/>
      <c r="S973" s="61"/>
      <c r="T973" s="61"/>
      <c r="U973" s="61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</row>
    <row r="974" spans="1:37" x14ac:dyDescent="0.35">
      <c r="A974" s="53"/>
      <c r="B974" s="52"/>
      <c r="C974" s="59"/>
      <c r="D974" s="59"/>
      <c r="E974" s="59"/>
      <c r="F974" s="59"/>
      <c r="G974" s="59"/>
      <c r="H974" s="59"/>
      <c r="I974" s="59"/>
      <c r="J974" s="59"/>
      <c r="L974" s="59"/>
      <c r="M974" s="59"/>
      <c r="P974" s="59"/>
      <c r="Q974" s="61"/>
      <c r="R974" s="61"/>
      <c r="S974" s="61"/>
      <c r="T974" s="61"/>
      <c r="U974" s="61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</row>
    <row r="975" spans="1:37" x14ac:dyDescent="0.35">
      <c r="A975" s="53"/>
      <c r="B975" s="52"/>
      <c r="C975" s="59"/>
      <c r="D975" s="59"/>
      <c r="E975" s="59"/>
      <c r="F975" s="59"/>
      <c r="G975" s="59"/>
      <c r="H975" s="59"/>
      <c r="I975" s="59"/>
      <c r="J975" s="59"/>
      <c r="L975" s="59"/>
      <c r="M975" s="59"/>
      <c r="P975" s="59"/>
      <c r="Q975" s="61"/>
      <c r="R975" s="61"/>
      <c r="S975" s="61"/>
      <c r="T975" s="61"/>
      <c r="U975" s="61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</row>
    <row r="976" spans="1:37" x14ac:dyDescent="0.35">
      <c r="A976" s="53"/>
      <c r="B976" s="52"/>
      <c r="C976" s="59"/>
      <c r="D976" s="59"/>
      <c r="E976" s="59"/>
      <c r="F976" s="59"/>
      <c r="G976" s="59"/>
      <c r="H976" s="59"/>
      <c r="I976" s="59"/>
      <c r="J976" s="59"/>
      <c r="L976" s="59"/>
      <c r="M976" s="59"/>
      <c r="P976" s="59"/>
      <c r="Q976" s="61"/>
      <c r="R976" s="61"/>
      <c r="S976" s="61"/>
      <c r="T976" s="61"/>
      <c r="U976" s="61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</row>
    <row r="977" spans="1:37" x14ac:dyDescent="0.35">
      <c r="A977" s="53"/>
      <c r="B977" s="52"/>
      <c r="C977" s="59"/>
      <c r="D977" s="59"/>
      <c r="E977" s="59"/>
      <c r="F977" s="59"/>
      <c r="G977" s="59"/>
      <c r="H977" s="59"/>
      <c r="I977" s="59"/>
      <c r="J977" s="59"/>
      <c r="L977" s="59"/>
      <c r="M977" s="59"/>
      <c r="P977" s="59"/>
      <c r="Q977" s="61"/>
      <c r="R977" s="61"/>
      <c r="S977" s="61"/>
      <c r="T977" s="61"/>
      <c r="U977" s="61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</row>
    <row r="978" spans="1:37" x14ac:dyDescent="0.35">
      <c r="A978" s="53"/>
      <c r="B978" s="52"/>
      <c r="C978" s="59"/>
      <c r="D978" s="59"/>
      <c r="E978" s="59"/>
      <c r="F978" s="59"/>
      <c r="G978" s="59"/>
      <c r="H978" s="59"/>
      <c r="I978" s="59"/>
      <c r="J978" s="59"/>
      <c r="L978" s="59"/>
      <c r="M978" s="59"/>
      <c r="P978" s="59"/>
      <c r="Q978" s="61"/>
      <c r="R978" s="61"/>
      <c r="S978" s="61"/>
      <c r="T978" s="61"/>
      <c r="U978" s="61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</row>
    <row r="979" spans="1:37" x14ac:dyDescent="0.35">
      <c r="A979" s="53"/>
      <c r="B979" s="52"/>
      <c r="C979" s="59"/>
      <c r="D979" s="59"/>
      <c r="E979" s="59"/>
      <c r="F979" s="59"/>
      <c r="G979" s="59"/>
      <c r="H979" s="59"/>
      <c r="I979" s="59"/>
      <c r="J979" s="59"/>
      <c r="L979" s="59"/>
      <c r="M979" s="59"/>
      <c r="P979" s="59"/>
      <c r="Q979" s="61"/>
      <c r="R979" s="61"/>
      <c r="S979" s="61"/>
      <c r="T979" s="61"/>
      <c r="U979" s="61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</row>
    <row r="980" spans="1:37" x14ac:dyDescent="0.35">
      <c r="A980" s="53"/>
      <c r="B980" s="52"/>
      <c r="C980" s="59"/>
      <c r="D980" s="59"/>
      <c r="E980" s="59"/>
      <c r="F980" s="59"/>
      <c r="G980" s="59"/>
      <c r="H980" s="59"/>
      <c r="I980" s="59"/>
      <c r="J980" s="59"/>
      <c r="L980" s="59"/>
      <c r="M980" s="59"/>
      <c r="P980" s="59"/>
      <c r="Q980" s="61"/>
      <c r="R980" s="61"/>
      <c r="S980" s="61"/>
      <c r="T980" s="61"/>
      <c r="U980" s="61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</row>
    <row r="981" spans="1:37" x14ac:dyDescent="0.35">
      <c r="A981" s="53"/>
      <c r="B981" s="52"/>
      <c r="C981" s="59"/>
      <c r="D981" s="59"/>
      <c r="E981" s="59"/>
      <c r="F981" s="59"/>
      <c r="G981" s="59"/>
      <c r="H981" s="59"/>
      <c r="I981" s="59"/>
      <c r="J981" s="59"/>
      <c r="L981" s="59"/>
      <c r="M981" s="59"/>
      <c r="P981" s="59"/>
      <c r="Q981" s="61"/>
      <c r="R981" s="61"/>
      <c r="S981" s="61"/>
      <c r="T981" s="61"/>
      <c r="U981" s="61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</row>
    <row r="982" spans="1:37" x14ac:dyDescent="0.35">
      <c r="A982" s="53"/>
      <c r="B982" s="52"/>
      <c r="C982" s="59"/>
      <c r="D982" s="59"/>
      <c r="E982" s="59"/>
      <c r="F982" s="59"/>
      <c r="G982" s="59"/>
      <c r="H982" s="59"/>
      <c r="I982" s="59"/>
      <c r="J982" s="59"/>
      <c r="L982" s="59"/>
      <c r="M982" s="59"/>
      <c r="P982" s="59"/>
      <c r="Q982" s="61"/>
      <c r="R982" s="61"/>
      <c r="S982" s="61"/>
      <c r="T982" s="61"/>
      <c r="U982" s="61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</row>
    <row r="983" spans="1:37" x14ac:dyDescent="0.35">
      <c r="A983" s="53"/>
      <c r="B983" s="52"/>
      <c r="C983" s="59"/>
      <c r="D983" s="59"/>
      <c r="E983" s="59"/>
      <c r="F983" s="59"/>
      <c r="G983" s="59"/>
      <c r="H983" s="59"/>
      <c r="I983" s="59"/>
      <c r="J983" s="59"/>
      <c r="L983" s="59"/>
      <c r="M983" s="59"/>
      <c r="P983" s="59"/>
      <c r="Q983" s="61"/>
      <c r="R983" s="61"/>
      <c r="S983" s="61"/>
      <c r="T983" s="61"/>
      <c r="U983" s="61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</row>
    <row r="984" spans="1:37" x14ac:dyDescent="0.35">
      <c r="A984" s="53"/>
      <c r="B984" s="52"/>
      <c r="C984" s="59"/>
      <c r="D984" s="59"/>
      <c r="E984" s="59"/>
      <c r="F984" s="59"/>
      <c r="G984" s="59"/>
      <c r="H984" s="59"/>
      <c r="I984" s="59"/>
      <c r="J984" s="59"/>
      <c r="L984" s="59"/>
      <c r="M984" s="59"/>
      <c r="P984" s="59"/>
      <c r="Q984" s="61"/>
      <c r="R984" s="61"/>
      <c r="S984" s="61"/>
      <c r="T984" s="61"/>
      <c r="U984" s="61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</row>
    <row r="985" spans="1:37" x14ac:dyDescent="0.35">
      <c r="A985" s="53"/>
      <c r="B985" s="52"/>
      <c r="C985" s="59"/>
      <c r="D985" s="59"/>
      <c r="E985" s="59"/>
      <c r="F985" s="59"/>
      <c r="G985" s="59"/>
      <c r="H985" s="59"/>
      <c r="I985" s="59"/>
      <c r="J985" s="59"/>
      <c r="L985" s="59"/>
      <c r="M985" s="59"/>
      <c r="P985" s="59"/>
      <c r="Q985" s="61"/>
      <c r="R985" s="61"/>
      <c r="S985" s="61"/>
      <c r="T985" s="61"/>
      <c r="U985" s="61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</row>
    <row r="986" spans="1:37" x14ac:dyDescent="0.35">
      <c r="A986" s="53"/>
      <c r="B986" s="52"/>
      <c r="C986" s="59"/>
      <c r="D986" s="59"/>
      <c r="E986" s="59"/>
      <c r="F986" s="59"/>
      <c r="G986" s="59"/>
      <c r="H986" s="59"/>
      <c r="I986" s="59"/>
      <c r="J986" s="59"/>
      <c r="L986" s="59"/>
      <c r="M986" s="59"/>
      <c r="P986" s="59"/>
      <c r="Q986" s="61"/>
      <c r="R986" s="61"/>
      <c r="S986" s="61"/>
      <c r="T986" s="61"/>
      <c r="U986" s="61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</row>
    <row r="987" spans="1:37" x14ac:dyDescent="0.35">
      <c r="A987" s="53"/>
      <c r="B987" s="52"/>
      <c r="C987" s="59"/>
      <c r="D987" s="59"/>
      <c r="E987" s="59"/>
      <c r="F987" s="59"/>
      <c r="G987" s="59"/>
      <c r="H987" s="59"/>
      <c r="I987" s="59"/>
      <c r="J987" s="59"/>
      <c r="L987" s="59"/>
      <c r="M987" s="59"/>
      <c r="P987" s="59"/>
      <c r="Q987" s="61"/>
      <c r="R987" s="61"/>
      <c r="S987" s="61"/>
      <c r="T987" s="61"/>
      <c r="U987" s="61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</row>
    <row r="988" spans="1:37" x14ac:dyDescent="0.35">
      <c r="A988" s="53"/>
      <c r="B988" s="52"/>
      <c r="C988" s="59"/>
      <c r="D988" s="59"/>
      <c r="E988" s="59"/>
      <c r="F988" s="59"/>
      <c r="G988" s="59"/>
      <c r="H988" s="59"/>
      <c r="I988" s="59"/>
      <c r="J988" s="59"/>
      <c r="L988" s="59"/>
      <c r="M988" s="59"/>
      <c r="P988" s="59"/>
      <c r="Q988" s="61"/>
      <c r="R988" s="61"/>
      <c r="S988" s="61"/>
      <c r="T988" s="61"/>
      <c r="U988" s="61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</row>
    <row r="989" spans="1:37" x14ac:dyDescent="0.35">
      <c r="A989" s="53"/>
      <c r="B989" s="52"/>
      <c r="C989" s="59"/>
      <c r="D989" s="59"/>
      <c r="E989" s="59"/>
      <c r="F989" s="59"/>
      <c r="G989" s="59"/>
      <c r="H989" s="59"/>
      <c r="I989" s="59"/>
      <c r="J989" s="59"/>
      <c r="L989" s="59"/>
      <c r="M989" s="59"/>
      <c r="P989" s="59"/>
      <c r="Q989" s="61"/>
      <c r="R989" s="61"/>
      <c r="S989" s="61"/>
      <c r="T989" s="61"/>
      <c r="U989" s="61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</row>
    <row r="990" spans="1:37" x14ac:dyDescent="0.35">
      <c r="A990" s="53"/>
      <c r="B990" s="52"/>
      <c r="C990" s="59"/>
      <c r="D990" s="59"/>
      <c r="E990" s="59"/>
      <c r="F990" s="59"/>
      <c r="G990" s="59"/>
      <c r="H990" s="59"/>
      <c r="I990" s="59"/>
      <c r="J990" s="59"/>
      <c r="L990" s="59"/>
      <c r="M990" s="59"/>
      <c r="P990" s="59"/>
      <c r="Q990" s="61"/>
      <c r="R990" s="61"/>
      <c r="S990" s="61"/>
      <c r="T990" s="61"/>
      <c r="U990" s="61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</row>
    <row r="991" spans="1:37" x14ac:dyDescent="0.35">
      <c r="A991" s="53"/>
      <c r="B991" s="52"/>
      <c r="C991" s="59"/>
      <c r="D991" s="59"/>
      <c r="E991" s="59"/>
      <c r="F991" s="59"/>
      <c r="G991" s="59"/>
      <c r="H991" s="59"/>
      <c r="I991" s="59"/>
      <c r="J991" s="59"/>
      <c r="L991" s="59"/>
      <c r="M991" s="59"/>
      <c r="P991" s="59"/>
      <c r="Q991" s="61"/>
      <c r="R991" s="61"/>
      <c r="S991" s="61"/>
      <c r="T991" s="61"/>
      <c r="U991" s="61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</row>
    <row r="992" spans="1:37" x14ac:dyDescent="0.35">
      <c r="A992" s="53"/>
      <c r="B992" s="52"/>
      <c r="C992" s="59"/>
      <c r="D992" s="59"/>
      <c r="E992" s="59"/>
      <c r="F992" s="59"/>
      <c r="G992" s="59"/>
      <c r="H992" s="59"/>
      <c r="I992" s="59"/>
      <c r="J992" s="59"/>
      <c r="L992" s="59"/>
      <c r="M992" s="59"/>
      <c r="P992" s="59"/>
      <c r="Q992" s="61"/>
      <c r="R992" s="61"/>
      <c r="S992" s="61"/>
      <c r="T992" s="61"/>
      <c r="U992" s="61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</row>
    <row r="993" spans="1:37" x14ac:dyDescent="0.35">
      <c r="A993" s="53"/>
      <c r="B993" s="52"/>
      <c r="C993" s="59"/>
      <c r="D993" s="59"/>
      <c r="E993" s="59"/>
      <c r="F993" s="59"/>
      <c r="G993" s="59"/>
      <c r="H993" s="59"/>
      <c r="I993" s="59"/>
      <c r="J993" s="59"/>
      <c r="L993" s="59"/>
      <c r="M993" s="59"/>
      <c r="P993" s="59"/>
      <c r="Q993" s="61"/>
      <c r="R993" s="61"/>
      <c r="S993" s="61"/>
      <c r="T993" s="61"/>
      <c r="U993" s="61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</row>
    <row r="994" spans="1:37" x14ac:dyDescent="0.35">
      <c r="A994" s="53"/>
      <c r="B994" s="52"/>
      <c r="C994" s="59"/>
      <c r="D994" s="59"/>
      <c r="E994" s="59"/>
      <c r="F994" s="59"/>
      <c r="G994" s="59"/>
      <c r="H994" s="59"/>
      <c r="I994" s="59"/>
      <c r="J994" s="59"/>
      <c r="L994" s="59"/>
      <c r="M994" s="59"/>
      <c r="P994" s="59"/>
      <c r="Q994" s="61"/>
      <c r="R994" s="61"/>
      <c r="S994" s="61"/>
      <c r="T994" s="61"/>
      <c r="U994" s="61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</row>
    <row r="995" spans="1:37" x14ac:dyDescent="0.35">
      <c r="A995" s="53"/>
      <c r="B995" s="52"/>
      <c r="C995" s="59"/>
      <c r="D995" s="59"/>
      <c r="E995" s="59"/>
      <c r="F995" s="59"/>
      <c r="G995" s="59"/>
      <c r="H995" s="59"/>
      <c r="I995" s="59"/>
      <c r="J995" s="59"/>
      <c r="L995" s="59"/>
      <c r="M995" s="59"/>
      <c r="P995" s="59"/>
      <c r="Q995" s="61"/>
      <c r="R995" s="61"/>
      <c r="S995" s="61"/>
      <c r="T995" s="61"/>
      <c r="U995" s="61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</row>
    <row r="996" spans="1:37" x14ac:dyDescent="0.35">
      <c r="A996" s="53"/>
      <c r="B996" s="52"/>
      <c r="C996" s="59"/>
      <c r="D996" s="59"/>
      <c r="E996" s="59"/>
      <c r="F996" s="59"/>
      <c r="G996" s="59"/>
      <c r="H996" s="59"/>
      <c r="I996" s="59"/>
      <c r="J996" s="59"/>
      <c r="L996" s="59"/>
      <c r="M996" s="59"/>
      <c r="P996" s="59"/>
      <c r="Q996" s="61"/>
      <c r="R996" s="61"/>
      <c r="S996" s="61"/>
      <c r="T996" s="61"/>
      <c r="U996" s="61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</row>
    <row r="997" spans="1:37" x14ac:dyDescent="0.35">
      <c r="A997" s="53"/>
      <c r="B997" s="52"/>
      <c r="C997" s="59"/>
      <c r="D997" s="59"/>
      <c r="E997" s="59"/>
      <c r="F997" s="59"/>
      <c r="G997" s="59"/>
      <c r="H997" s="59"/>
      <c r="I997" s="59"/>
      <c r="J997" s="59"/>
      <c r="L997" s="59"/>
      <c r="M997" s="59"/>
      <c r="P997" s="59"/>
      <c r="Q997" s="61"/>
      <c r="R997" s="61"/>
      <c r="S997" s="61"/>
      <c r="T997" s="61"/>
      <c r="U997" s="61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</row>
    <row r="998" spans="1:37" x14ac:dyDescent="0.35">
      <c r="A998" s="53"/>
      <c r="B998" s="52"/>
      <c r="C998" s="59"/>
      <c r="D998" s="59"/>
      <c r="E998" s="59"/>
      <c r="F998" s="59"/>
      <c r="G998" s="59"/>
      <c r="H998" s="59"/>
      <c r="I998" s="59"/>
      <c r="J998" s="59"/>
      <c r="L998" s="59"/>
      <c r="M998" s="59"/>
      <c r="P998" s="59"/>
      <c r="Q998" s="61"/>
      <c r="R998" s="61"/>
      <c r="S998" s="61"/>
      <c r="T998" s="61"/>
      <c r="U998" s="61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</row>
    <row r="999" spans="1:37" x14ac:dyDescent="0.35">
      <c r="A999" s="53"/>
      <c r="B999" s="52"/>
      <c r="C999" s="59"/>
      <c r="D999" s="59"/>
      <c r="E999" s="59"/>
      <c r="F999" s="59"/>
      <c r="G999" s="59"/>
      <c r="H999" s="59"/>
      <c r="I999" s="59"/>
      <c r="J999" s="59"/>
      <c r="L999" s="59"/>
      <c r="M999" s="59"/>
      <c r="P999" s="59"/>
      <c r="Q999" s="61"/>
      <c r="R999" s="61"/>
      <c r="S999" s="61"/>
      <c r="T999" s="61"/>
      <c r="U999" s="61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</row>
    <row r="1000" spans="1:37" x14ac:dyDescent="0.35">
      <c r="A1000" s="53"/>
      <c r="B1000" s="52"/>
      <c r="C1000" s="59"/>
      <c r="D1000" s="59"/>
      <c r="E1000" s="59"/>
      <c r="F1000" s="59"/>
      <c r="G1000" s="59"/>
      <c r="H1000" s="59"/>
      <c r="I1000" s="59"/>
      <c r="J1000" s="59"/>
      <c r="L1000" s="59"/>
      <c r="M1000" s="59"/>
      <c r="P1000" s="59"/>
      <c r="Q1000" s="61"/>
      <c r="R1000" s="61"/>
      <c r="S1000" s="61"/>
      <c r="T1000" s="61"/>
      <c r="U1000" s="61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</row>
    <row r="1001" spans="1:37" x14ac:dyDescent="0.35">
      <c r="A1001" s="53"/>
      <c r="B1001" s="52"/>
      <c r="C1001" s="59"/>
      <c r="D1001" s="59"/>
      <c r="E1001" s="59"/>
      <c r="F1001" s="59"/>
      <c r="G1001" s="59"/>
      <c r="H1001" s="59"/>
      <c r="I1001" s="59"/>
      <c r="J1001" s="59"/>
      <c r="L1001" s="59"/>
      <c r="M1001" s="59"/>
      <c r="P1001" s="59"/>
      <c r="Q1001" s="61"/>
      <c r="R1001" s="61"/>
      <c r="S1001" s="61"/>
      <c r="T1001" s="61"/>
      <c r="U1001" s="61"/>
      <c r="V1001" s="59"/>
      <c r="W1001" s="59"/>
      <c r="X1001" s="59"/>
      <c r="Y1001" s="59"/>
      <c r="Z1001" s="59"/>
      <c r="AA1001" s="59"/>
      <c r="AB1001" s="59"/>
      <c r="AC1001" s="59"/>
      <c r="AD1001" s="59"/>
      <c r="AE1001" s="59"/>
      <c r="AF1001" s="59"/>
      <c r="AG1001" s="59"/>
      <c r="AH1001" s="59"/>
      <c r="AI1001" s="59"/>
      <c r="AJ1001" s="59"/>
      <c r="AK1001" s="59"/>
    </row>
    <row r="1002" spans="1:37" x14ac:dyDescent="0.35">
      <c r="A1002" s="53"/>
      <c r="B1002" s="52"/>
      <c r="C1002" s="59"/>
      <c r="D1002" s="59"/>
      <c r="E1002" s="59"/>
      <c r="F1002" s="59"/>
      <c r="G1002" s="59"/>
      <c r="H1002" s="59"/>
      <c r="I1002" s="59"/>
      <c r="J1002" s="59"/>
      <c r="L1002" s="59"/>
      <c r="M1002" s="59"/>
      <c r="P1002" s="59"/>
      <c r="Q1002" s="61"/>
      <c r="R1002" s="61"/>
      <c r="S1002" s="61"/>
      <c r="T1002" s="61"/>
      <c r="U1002" s="61"/>
      <c r="V1002" s="59"/>
      <c r="W1002" s="59"/>
      <c r="X1002" s="59"/>
      <c r="Y1002" s="59"/>
      <c r="Z1002" s="59"/>
      <c r="AA1002" s="59"/>
      <c r="AB1002" s="59"/>
      <c r="AC1002" s="59"/>
      <c r="AD1002" s="59"/>
      <c r="AE1002" s="59"/>
      <c r="AF1002" s="59"/>
      <c r="AG1002" s="59"/>
      <c r="AH1002" s="59"/>
      <c r="AI1002" s="59"/>
      <c r="AJ1002" s="59"/>
      <c r="AK1002" s="59"/>
    </row>
    <row r="1003" spans="1:37" x14ac:dyDescent="0.35">
      <c r="A1003" s="53"/>
      <c r="B1003" s="52"/>
      <c r="C1003" s="59"/>
      <c r="D1003" s="59"/>
      <c r="E1003" s="59"/>
      <c r="F1003" s="59"/>
      <c r="G1003" s="59"/>
      <c r="H1003" s="59"/>
      <c r="I1003" s="59"/>
      <c r="J1003" s="59"/>
      <c r="L1003" s="59"/>
      <c r="M1003" s="59"/>
      <c r="P1003" s="59"/>
      <c r="Q1003" s="61"/>
      <c r="R1003" s="61"/>
      <c r="S1003" s="61"/>
      <c r="T1003" s="61"/>
      <c r="U1003" s="61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</row>
    <row r="1004" spans="1:37" x14ac:dyDescent="0.35">
      <c r="A1004" s="53"/>
      <c r="B1004" s="52"/>
      <c r="C1004" s="59"/>
      <c r="D1004" s="59"/>
      <c r="E1004" s="59"/>
      <c r="F1004" s="59"/>
      <c r="G1004" s="59"/>
      <c r="H1004" s="59"/>
      <c r="I1004" s="59"/>
      <c r="J1004" s="59"/>
      <c r="L1004" s="59"/>
      <c r="M1004" s="59"/>
      <c r="P1004" s="59"/>
      <c r="Q1004" s="61"/>
      <c r="R1004" s="61"/>
      <c r="S1004" s="61"/>
      <c r="T1004" s="61"/>
      <c r="U1004" s="61"/>
      <c r="V1004" s="59"/>
      <c r="W1004" s="59"/>
      <c r="X1004" s="59"/>
      <c r="Y1004" s="59"/>
      <c r="Z1004" s="59"/>
      <c r="AA1004" s="59"/>
      <c r="AB1004" s="59"/>
      <c r="AC1004" s="59"/>
      <c r="AD1004" s="59"/>
      <c r="AE1004" s="59"/>
      <c r="AF1004" s="59"/>
      <c r="AG1004" s="59"/>
      <c r="AH1004" s="59"/>
      <c r="AI1004" s="59"/>
      <c r="AJ1004" s="59"/>
      <c r="AK1004" s="59"/>
    </row>
    <row r="1005" spans="1:37" x14ac:dyDescent="0.35">
      <c r="A1005" s="53"/>
      <c r="B1005" s="52"/>
      <c r="C1005" s="59"/>
      <c r="D1005" s="59"/>
      <c r="E1005" s="59"/>
      <c r="F1005" s="59"/>
      <c r="G1005" s="59"/>
      <c r="H1005" s="59"/>
      <c r="I1005" s="59"/>
      <c r="J1005" s="59"/>
      <c r="L1005" s="59"/>
      <c r="M1005" s="59"/>
      <c r="P1005" s="59"/>
      <c r="Q1005" s="61"/>
      <c r="R1005" s="61"/>
      <c r="S1005" s="61"/>
      <c r="T1005" s="61"/>
      <c r="U1005" s="61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</row>
    <row r="1006" spans="1:37" x14ac:dyDescent="0.35">
      <c r="A1006" s="53"/>
      <c r="B1006" s="52"/>
      <c r="C1006" s="59"/>
      <c r="D1006" s="59"/>
      <c r="E1006" s="59"/>
      <c r="F1006" s="59"/>
      <c r="G1006" s="59"/>
      <c r="H1006" s="59"/>
      <c r="I1006" s="59"/>
      <c r="J1006" s="59"/>
      <c r="L1006" s="59"/>
      <c r="M1006" s="59"/>
      <c r="P1006" s="59"/>
      <c r="Q1006" s="61"/>
      <c r="R1006" s="61"/>
      <c r="S1006" s="61"/>
      <c r="T1006" s="61"/>
      <c r="U1006" s="61"/>
      <c r="V1006" s="59"/>
      <c r="W1006" s="59"/>
      <c r="X1006" s="59"/>
      <c r="Y1006" s="59"/>
      <c r="Z1006" s="59"/>
      <c r="AA1006" s="59"/>
      <c r="AB1006" s="59"/>
      <c r="AC1006" s="59"/>
      <c r="AD1006" s="59"/>
      <c r="AE1006" s="59"/>
      <c r="AF1006" s="59"/>
      <c r="AG1006" s="59"/>
      <c r="AH1006" s="59"/>
      <c r="AI1006" s="59"/>
      <c r="AJ1006" s="59"/>
      <c r="AK1006" s="59"/>
    </row>
    <row r="1007" spans="1:37" x14ac:dyDescent="0.35">
      <c r="A1007" s="53"/>
      <c r="B1007" s="52"/>
      <c r="C1007" s="59"/>
      <c r="D1007" s="59"/>
      <c r="E1007" s="59"/>
      <c r="F1007" s="59"/>
      <c r="G1007" s="59"/>
      <c r="H1007" s="59"/>
      <c r="I1007" s="59"/>
      <c r="J1007" s="59"/>
      <c r="L1007" s="59"/>
      <c r="M1007" s="59"/>
      <c r="P1007" s="59"/>
      <c r="Q1007" s="61"/>
      <c r="R1007" s="61"/>
      <c r="S1007" s="61"/>
      <c r="T1007" s="61"/>
      <c r="U1007" s="61"/>
      <c r="V1007" s="59"/>
      <c r="W1007" s="59"/>
      <c r="X1007" s="59"/>
      <c r="Y1007" s="59"/>
      <c r="Z1007" s="59"/>
      <c r="AA1007" s="59"/>
      <c r="AB1007" s="59"/>
      <c r="AC1007" s="59"/>
      <c r="AD1007" s="59"/>
      <c r="AE1007" s="59"/>
      <c r="AF1007" s="59"/>
      <c r="AG1007" s="59"/>
      <c r="AH1007" s="59"/>
      <c r="AI1007" s="59"/>
      <c r="AJ1007" s="59"/>
      <c r="AK1007" s="59"/>
    </row>
    <row r="1008" spans="1:37" x14ac:dyDescent="0.35">
      <c r="A1008" s="53"/>
      <c r="B1008" s="52"/>
      <c r="C1008" s="59"/>
      <c r="D1008" s="59"/>
      <c r="E1008" s="59"/>
      <c r="F1008" s="59"/>
      <c r="G1008" s="59"/>
      <c r="H1008" s="59"/>
      <c r="I1008" s="59"/>
      <c r="J1008" s="59"/>
      <c r="L1008" s="59"/>
      <c r="M1008" s="59"/>
      <c r="P1008" s="59"/>
      <c r="Q1008" s="61"/>
      <c r="R1008" s="61"/>
      <c r="S1008" s="61"/>
      <c r="T1008" s="61"/>
      <c r="U1008" s="61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</row>
    <row r="1009" spans="1:37" x14ac:dyDescent="0.35">
      <c r="A1009" s="53"/>
      <c r="B1009" s="52"/>
      <c r="C1009" s="59"/>
      <c r="D1009" s="59"/>
      <c r="E1009" s="59"/>
      <c r="F1009" s="59"/>
      <c r="G1009" s="59"/>
      <c r="H1009" s="59"/>
      <c r="I1009" s="59"/>
      <c r="J1009" s="59"/>
      <c r="L1009" s="59"/>
      <c r="M1009" s="59"/>
      <c r="P1009" s="59"/>
      <c r="Q1009" s="61"/>
      <c r="R1009" s="61"/>
      <c r="S1009" s="61"/>
      <c r="T1009" s="61"/>
      <c r="U1009" s="61"/>
      <c r="V1009" s="59"/>
      <c r="W1009" s="59"/>
      <c r="X1009" s="59"/>
      <c r="Y1009" s="59"/>
      <c r="Z1009" s="59"/>
      <c r="AA1009" s="59"/>
      <c r="AB1009" s="59"/>
      <c r="AC1009" s="59"/>
      <c r="AD1009" s="59"/>
      <c r="AE1009" s="59"/>
      <c r="AF1009" s="59"/>
      <c r="AG1009" s="59"/>
      <c r="AH1009" s="59"/>
      <c r="AI1009" s="59"/>
      <c r="AJ1009" s="59"/>
      <c r="AK1009" s="59"/>
    </row>
    <row r="1010" spans="1:37" x14ac:dyDescent="0.35">
      <c r="A1010" s="53"/>
      <c r="B1010" s="52"/>
      <c r="C1010" s="59"/>
      <c r="D1010" s="59"/>
      <c r="E1010" s="59"/>
      <c r="F1010" s="59"/>
      <c r="G1010" s="59"/>
      <c r="H1010" s="59"/>
      <c r="I1010" s="59"/>
      <c r="J1010" s="59"/>
      <c r="L1010" s="59"/>
      <c r="M1010" s="59"/>
      <c r="P1010" s="59"/>
      <c r="Q1010" s="61"/>
      <c r="R1010" s="61"/>
      <c r="S1010" s="61"/>
      <c r="T1010" s="61"/>
      <c r="U1010" s="61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</row>
    <row r="1011" spans="1:37" x14ac:dyDescent="0.35">
      <c r="A1011" s="53"/>
      <c r="B1011" s="52"/>
      <c r="C1011" s="59"/>
      <c r="D1011" s="59"/>
      <c r="E1011" s="59"/>
      <c r="F1011" s="59"/>
      <c r="G1011" s="59"/>
      <c r="H1011" s="59"/>
      <c r="I1011" s="59"/>
      <c r="J1011" s="59"/>
      <c r="L1011" s="59"/>
      <c r="M1011" s="59"/>
      <c r="P1011" s="59"/>
      <c r="Q1011" s="61"/>
      <c r="R1011" s="61"/>
      <c r="S1011" s="61"/>
      <c r="T1011" s="61"/>
      <c r="U1011" s="61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</row>
    <row r="1012" spans="1:37" x14ac:dyDescent="0.35">
      <c r="A1012" s="53"/>
      <c r="B1012" s="52"/>
      <c r="C1012" s="59"/>
      <c r="D1012" s="59"/>
      <c r="E1012" s="59"/>
      <c r="F1012" s="59"/>
      <c r="G1012" s="59"/>
      <c r="H1012" s="59"/>
      <c r="I1012" s="59"/>
      <c r="J1012" s="59"/>
      <c r="L1012" s="59"/>
      <c r="M1012" s="59"/>
      <c r="P1012" s="59"/>
      <c r="Q1012" s="61"/>
      <c r="R1012" s="61"/>
      <c r="S1012" s="61"/>
      <c r="T1012" s="61"/>
      <c r="U1012" s="61"/>
      <c r="V1012" s="59"/>
      <c r="W1012" s="59"/>
      <c r="X1012" s="59"/>
      <c r="Y1012" s="59"/>
      <c r="Z1012" s="59"/>
      <c r="AA1012" s="59"/>
      <c r="AB1012" s="59"/>
      <c r="AC1012" s="59"/>
      <c r="AD1012" s="59"/>
      <c r="AE1012" s="59"/>
      <c r="AF1012" s="59"/>
      <c r="AG1012" s="59"/>
      <c r="AH1012" s="59"/>
      <c r="AI1012" s="59"/>
      <c r="AJ1012" s="59"/>
      <c r="AK1012" s="59"/>
    </row>
    <row r="1013" spans="1:37" x14ac:dyDescent="0.35">
      <c r="A1013" s="53"/>
      <c r="B1013" s="52"/>
      <c r="C1013" s="59"/>
      <c r="D1013" s="59"/>
      <c r="E1013" s="59"/>
      <c r="F1013" s="59"/>
      <c r="G1013" s="59"/>
      <c r="H1013" s="59"/>
      <c r="I1013" s="59"/>
      <c r="J1013" s="59"/>
      <c r="L1013" s="59"/>
      <c r="M1013" s="59"/>
      <c r="P1013" s="59"/>
      <c r="Q1013" s="61"/>
      <c r="R1013" s="61"/>
      <c r="S1013" s="61"/>
      <c r="T1013" s="61"/>
      <c r="U1013" s="61"/>
      <c r="V1013" s="59"/>
      <c r="W1013" s="59"/>
      <c r="X1013" s="59"/>
      <c r="Y1013" s="59"/>
      <c r="Z1013" s="59"/>
      <c r="AA1013" s="59"/>
      <c r="AB1013" s="59"/>
      <c r="AC1013" s="59"/>
      <c r="AD1013" s="59"/>
      <c r="AE1013" s="59"/>
      <c r="AF1013" s="59"/>
      <c r="AG1013" s="59"/>
      <c r="AH1013" s="59"/>
      <c r="AI1013" s="59"/>
      <c r="AJ1013" s="59"/>
      <c r="AK1013" s="59"/>
    </row>
    <row r="1014" spans="1:37" x14ac:dyDescent="0.35">
      <c r="A1014" s="53"/>
      <c r="B1014" s="52"/>
      <c r="C1014" s="59"/>
      <c r="D1014" s="59"/>
      <c r="E1014" s="59"/>
      <c r="F1014" s="59"/>
      <c r="G1014" s="59"/>
      <c r="H1014" s="59"/>
      <c r="I1014" s="59"/>
      <c r="J1014" s="59"/>
      <c r="L1014" s="59"/>
      <c r="M1014" s="59"/>
      <c r="P1014" s="59"/>
      <c r="Q1014" s="61"/>
      <c r="R1014" s="61"/>
      <c r="S1014" s="61"/>
      <c r="T1014" s="61"/>
      <c r="U1014" s="61"/>
      <c r="V1014" s="59"/>
      <c r="W1014" s="59"/>
      <c r="X1014" s="59"/>
      <c r="Y1014" s="59"/>
      <c r="Z1014" s="59"/>
      <c r="AA1014" s="59"/>
      <c r="AB1014" s="59"/>
      <c r="AC1014" s="59"/>
      <c r="AD1014" s="59"/>
      <c r="AE1014" s="59"/>
      <c r="AF1014" s="59"/>
      <c r="AG1014" s="59"/>
      <c r="AH1014" s="59"/>
      <c r="AI1014" s="59"/>
      <c r="AJ1014" s="59"/>
      <c r="AK1014" s="59"/>
    </row>
    <row r="1015" spans="1:37" x14ac:dyDescent="0.35">
      <c r="A1015" s="53"/>
      <c r="B1015" s="52"/>
      <c r="C1015" s="59"/>
      <c r="D1015" s="59"/>
      <c r="E1015" s="59"/>
      <c r="F1015" s="59"/>
      <c r="G1015" s="59"/>
      <c r="H1015" s="59"/>
      <c r="I1015" s="59"/>
      <c r="J1015" s="59"/>
      <c r="L1015" s="59"/>
      <c r="M1015" s="59"/>
      <c r="P1015" s="59"/>
      <c r="Q1015" s="61"/>
      <c r="R1015" s="61"/>
      <c r="S1015" s="61"/>
      <c r="T1015" s="61"/>
      <c r="U1015" s="61"/>
      <c r="V1015" s="59"/>
      <c r="W1015" s="59"/>
      <c r="X1015" s="59"/>
      <c r="Y1015" s="59"/>
      <c r="Z1015" s="59"/>
      <c r="AA1015" s="59"/>
      <c r="AB1015" s="59"/>
      <c r="AC1015" s="59"/>
      <c r="AD1015" s="59"/>
      <c r="AE1015" s="59"/>
      <c r="AF1015" s="59"/>
      <c r="AG1015" s="59"/>
      <c r="AH1015" s="59"/>
      <c r="AI1015" s="59"/>
      <c r="AJ1015" s="59"/>
      <c r="AK1015" s="59"/>
    </row>
    <row r="1016" spans="1:37" x14ac:dyDescent="0.35">
      <c r="A1016" s="53"/>
      <c r="B1016" s="52"/>
      <c r="C1016" s="59"/>
      <c r="D1016" s="59"/>
      <c r="E1016" s="59"/>
      <c r="F1016" s="59"/>
      <c r="G1016" s="59"/>
      <c r="H1016" s="59"/>
      <c r="I1016" s="59"/>
      <c r="J1016" s="59"/>
      <c r="L1016" s="59"/>
      <c r="M1016" s="59"/>
      <c r="P1016" s="59"/>
      <c r="Q1016" s="61"/>
      <c r="R1016" s="61"/>
      <c r="S1016" s="61"/>
      <c r="T1016" s="61"/>
      <c r="U1016" s="61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</row>
    <row r="1017" spans="1:37" x14ac:dyDescent="0.35">
      <c r="A1017" s="53"/>
      <c r="B1017" s="52"/>
      <c r="C1017" s="59"/>
      <c r="D1017" s="59"/>
      <c r="E1017" s="59"/>
      <c r="F1017" s="59"/>
      <c r="G1017" s="59"/>
      <c r="H1017" s="59"/>
      <c r="I1017" s="59"/>
      <c r="J1017" s="59"/>
      <c r="L1017" s="59"/>
      <c r="M1017" s="59"/>
      <c r="P1017" s="59"/>
      <c r="Q1017" s="61"/>
      <c r="R1017" s="61"/>
      <c r="S1017" s="61"/>
      <c r="T1017" s="61"/>
      <c r="U1017" s="61"/>
      <c r="V1017" s="59"/>
      <c r="W1017" s="59"/>
      <c r="X1017" s="59"/>
      <c r="Y1017" s="59"/>
      <c r="Z1017" s="59"/>
      <c r="AA1017" s="59"/>
      <c r="AB1017" s="59"/>
      <c r="AC1017" s="59"/>
      <c r="AD1017" s="59"/>
      <c r="AE1017" s="59"/>
      <c r="AF1017" s="59"/>
      <c r="AG1017" s="59"/>
      <c r="AH1017" s="59"/>
      <c r="AI1017" s="59"/>
      <c r="AJ1017" s="59"/>
      <c r="AK1017" s="59"/>
    </row>
    <row r="1018" spans="1:37" x14ac:dyDescent="0.35">
      <c r="A1018" s="53"/>
      <c r="B1018" s="52"/>
      <c r="C1018" s="59"/>
      <c r="D1018" s="59"/>
      <c r="E1018" s="59"/>
      <c r="F1018" s="59"/>
      <c r="G1018" s="59"/>
      <c r="H1018" s="59"/>
      <c r="I1018" s="59"/>
      <c r="J1018" s="59"/>
      <c r="L1018" s="59"/>
      <c r="M1018" s="59"/>
      <c r="P1018" s="59"/>
      <c r="Q1018" s="61"/>
      <c r="R1018" s="61"/>
      <c r="S1018" s="61"/>
      <c r="T1018" s="61"/>
      <c r="U1018" s="61"/>
      <c r="V1018" s="59"/>
      <c r="W1018" s="59"/>
      <c r="X1018" s="59"/>
      <c r="Y1018" s="59"/>
      <c r="Z1018" s="59"/>
      <c r="AA1018" s="59"/>
      <c r="AB1018" s="59"/>
      <c r="AC1018" s="59"/>
      <c r="AD1018" s="59"/>
      <c r="AE1018" s="59"/>
      <c r="AF1018" s="59"/>
      <c r="AG1018" s="59"/>
      <c r="AH1018" s="59"/>
      <c r="AI1018" s="59"/>
      <c r="AJ1018" s="59"/>
      <c r="AK1018" s="59"/>
    </row>
    <row r="1019" spans="1:37" x14ac:dyDescent="0.35">
      <c r="A1019" s="53"/>
      <c r="B1019" s="52"/>
      <c r="C1019" s="59"/>
      <c r="D1019" s="59"/>
      <c r="E1019" s="59"/>
      <c r="F1019" s="59"/>
      <c r="G1019" s="59"/>
      <c r="H1019" s="59"/>
      <c r="I1019" s="59"/>
      <c r="J1019" s="59"/>
      <c r="L1019" s="59"/>
      <c r="M1019" s="59"/>
      <c r="P1019" s="59"/>
      <c r="Q1019" s="61"/>
      <c r="R1019" s="61"/>
      <c r="S1019" s="61"/>
      <c r="T1019" s="61"/>
      <c r="U1019" s="61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</row>
    <row r="1020" spans="1:37" x14ac:dyDescent="0.35">
      <c r="A1020" s="53"/>
      <c r="B1020" s="52"/>
      <c r="C1020" s="59"/>
      <c r="D1020" s="59"/>
      <c r="E1020" s="59"/>
      <c r="F1020" s="59"/>
      <c r="G1020" s="59"/>
      <c r="H1020" s="59"/>
      <c r="I1020" s="59"/>
      <c r="J1020" s="59"/>
      <c r="L1020" s="59"/>
      <c r="M1020" s="59"/>
      <c r="P1020" s="59"/>
      <c r="Q1020" s="61"/>
      <c r="R1020" s="61"/>
      <c r="S1020" s="61"/>
      <c r="T1020" s="61"/>
      <c r="U1020" s="61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</row>
    <row r="1021" spans="1:37" x14ac:dyDescent="0.35">
      <c r="A1021" s="53"/>
      <c r="B1021" s="52"/>
      <c r="C1021" s="59"/>
      <c r="D1021" s="59"/>
      <c r="E1021" s="59"/>
      <c r="F1021" s="59"/>
      <c r="G1021" s="59"/>
      <c r="H1021" s="59"/>
      <c r="I1021" s="59"/>
      <c r="J1021" s="59"/>
      <c r="L1021" s="59"/>
      <c r="M1021" s="59"/>
      <c r="P1021" s="59"/>
      <c r="Q1021" s="61"/>
      <c r="R1021" s="61"/>
      <c r="S1021" s="61"/>
      <c r="T1021" s="61"/>
      <c r="U1021" s="61"/>
      <c r="V1021" s="59"/>
      <c r="W1021" s="59"/>
      <c r="X1021" s="59"/>
      <c r="Y1021" s="59"/>
      <c r="Z1021" s="59"/>
      <c r="AA1021" s="59"/>
      <c r="AB1021" s="59"/>
      <c r="AC1021" s="59"/>
      <c r="AD1021" s="59"/>
      <c r="AE1021" s="59"/>
      <c r="AF1021" s="59"/>
      <c r="AG1021" s="59"/>
      <c r="AH1021" s="59"/>
      <c r="AI1021" s="59"/>
      <c r="AJ1021" s="59"/>
      <c r="AK1021" s="59"/>
    </row>
    <row r="1022" spans="1:37" x14ac:dyDescent="0.35">
      <c r="A1022" s="53"/>
      <c r="B1022" s="52"/>
      <c r="C1022" s="59"/>
      <c r="D1022" s="59"/>
      <c r="E1022" s="59"/>
      <c r="F1022" s="59"/>
      <c r="G1022" s="59"/>
      <c r="H1022" s="59"/>
      <c r="I1022" s="59"/>
      <c r="J1022" s="59"/>
      <c r="L1022" s="59"/>
      <c r="M1022" s="59"/>
      <c r="P1022" s="59"/>
      <c r="Q1022" s="61"/>
      <c r="R1022" s="61"/>
      <c r="S1022" s="61"/>
      <c r="T1022" s="61"/>
      <c r="U1022" s="61"/>
      <c r="V1022" s="59"/>
      <c r="W1022" s="59"/>
      <c r="X1022" s="59"/>
      <c r="Y1022" s="59"/>
      <c r="Z1022" s="59"/>
      <c r="AA1022" s="59"/>
      <c r="AB1022" s="59"/>
      <c r="AC1022" s="59"/>
      <c r="AD1022" s="59"/>
      <c r="AE1022" s="59"/>
      <c r="AF1022" s="59"/>
      <c r="AG1022" s="59"/>
      <c r="AH1022" s="59"/>
      <c r="AI1022" s="59"/>
      <c r="AJ1022" s="59"/>
      <c r="AK1022" s="59"/>
    </row>
    <row r="1023" spans="1:37" x14ac:dyDescent="0.35">
      <c r="A1023" s="53"/>
      <c r="B1023" s="52"/>
      <c r="C1023" s="59"/>
      <c r="D1023" s="59"/>
      <c r="E1023" s="59"/>
      <c r="F1023" s="59"/>
      <c r="G1023" s="59"/>
      <c r="H1023" s="59"/>
      <c r="I1023" s="59"/>
      <c r="J1023" s="59"/>
      <c r="L1023" s="59"/>
      <c r="M1023" s="59"/>
      <c r="P1023" s="59"/>
      <c r="Q1023" s="61"/>
      <c r="R1023" s="61"/>
      <c r="S1023" s="61"/>
      <c r="T1023" s="61"/>
      <c r="U1023" s="61"/>
      <c r="V1023" s="59"/>
      <c r="W1023" s="59"/>
      <c r="X1023" s="59"/>
      <c r="Y1023" s="59"/>
      <c r="Z1023" s="59"/>
      <c r="AA1023" s="59"/>
      <c r="AB1023" s="59"/>
      <c r="AC1023" s="59"/>
      <c r="AD1023" s="59"/>
      <c r="AE1023" s="59"/>
      <c r="AF1023" s="59"/>
      <c r="AG1023" s="59"/>
      <c r="AH1023" s="59"/>
      <c r="AI1023" s="59"/>
      <c r="AJ1023" s="59"/>
      <c r="AK1023" s="59"/>
    </row>
    <row r="1024" spans="1:37" x14ac:dyDescent="0.35">
      <c r="A1024" s="53"/>
      <c r="B1024" s="52"/>
      <c r="C1024" s="59"/>
      <c r="D1024" s="59"/>
      <c r="E1024" s="59"/>
      <c r="F1024" s="59"/>
      <c r="G1024" s="59"/>
      <c r="H1024" s="59"/>
      <c r="I1024" s="59"/>
      <c r="J1024" s="59"/>
      <c r="L1024" s="59"/>
      <c r="M1024" s="59"/>
      <c r="P1024" s="59"/>
      <c r="Q1024" s="61"/>
      <c r="R1024" s="61"/>
      <c r="S1024" s="61"/>
      <c r="T1024" s="61"/>
      <c r="U1024" s="61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/>
      <c r="AI1024" s="59"/>
      <c r="AJ1024" s="59"/>
      <c r="AK1024" s="59"/>
    </row>
    <row r="1025" spans="1:37" x14ac:dyDescent="0.35">
      <c r="A1025" s="53"/>
      <c r="B1025" s="52"/>
      <c r="C1025" s="59"/>
      <c r="D1025" s="59"/>
      <c r="E1025" s="59"/>
      <c r="F1025" s="59"/>
      <c r="G1025" s="59"/>
      <c r="H1025" s="59"/>
      <c r="I1025" s="59"/>
      <c r="J1025" s="59"/>
      <c r="L1025" s="59"/>
      <c r="M1025" s="59"/>
      <c r="P1025" s="59"/>
      <c r="Q1025" s="61"/>
      <c r="R1025" s="61"/>
      <c r="S1025" s="61"/>
      <c r="T1025" s="61"/>
      <c r="U1025" s="61"/>
      <c r="V1025" s="59"/>
      <c r="W1025" s="59"/>
      <c r="X1025" s="59"/>
      <c r="Y1025" s="59"/>
      <c r="Z1025" s="59"/>
      <c r="AA1025" s="59"/>
      <c r="AB1025" s="59"/>
      <c r="AC1025" s="59"/>
      <c r="AD1025" s="59"/>
      <c r="AE1025" s="59"/>
      <c r="AF1025" s="59"/>
      <c r="AG1025" s="59"/>
      <c r="AH1025" s="59"/>
      <c r="AI1025" s="59"/>
      <c r="AJ1025" s="59"/>
      <c r="AK1025" s="59"/>
    </row>
    <row r="1026" spans="1:37" x14ac:dyDescent="0.35">
      <c r="A1026" s="53"/>
      <c r="B1026" s="52"/>
      <c r="C1026" s="59"/>
      <c r="D1026" s="59"/>
      <c r="E1026" s="59"/>
      <c r="F1026" s="59"/>
      <c r="G1026" s="59"/>
      <c r="H1026" s="59"/>
      <c r="I1026" s="59"/>
      <c r="J1026" s="59"/>
      <c r="L1026" s="59"/>
      <c r="M1026" s="59"/>
      <c r="P1026" s="59"/>
      <c r="Q1026" s="61"/>
      <c r="R1026" s="61"/>
      <c r="S1026" s="61"/>
      <c r="T1026" s="61"/>
      <c r="U1026" s="61"/>
      <c r="V1026" s="59"/>
      <c r="W1026" s="59"/>
      <c r="X1026" s="59"/>
      <c r="Y1026" s="59"/>
      <c r="Z1026" s="59"/>
      <c r="AA1026" s="59"/>
      <c r="AB1026" s="59"/>
      <c r="AC1026" s="59"/>
      <c r="AD1026" s="59"/>
      <c r="AE1026" s="59"/>
      <c r="AF1026" s="59"/>
      <c r="AG1026" s="59"/>
      <c r="AH1026" s="59"/>
      <c r="AI1026" s="59"/>
      <c r="AJ1026" s="59"/>
      <c r="AK1026" s="59"/>
    </row>
    <row r="1027" spans="1:37" x14ac:dyDescent="0.35">
      <c r="A1027" s="53"/>
      <c r="B1027" s="52"/>
      <c r="C1027" s="59"/>
      <c r="D1027" s="59"/>
      <c r="E1027" s="59"/>
      <c r="F1027" s="59"/>
      <c r="G1027" s="59"/>
      <c r="H1027" s="59"/>
      <c r="I1027" s="59"/>
      <c r="J1027" s="59"/>
      <c r="L1027" s="59"/>
      <c r="M1027" s="59"/>
      <c r="P1027" s="59"/>
      <c r="Q1027" s="61"/>
      <c r="R1027" s="61"/>
      <c r="S1027" s="61"/>
      <c r="T1027" s="61"/>
      <c r="U1027" s="61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</row>
    <row r="1028" spans="1:37" x14ac:dyDescent="0.35">
      <c r="A1028" s="53"/>
      <c r="B1028" s="52"/>
      <c r="C1028" s="59"/>
      <c r="D1028" s="59"/>
      <c r="E1028" s="59"/>
      <c r="F1028" s="59"/>
      <c r="G1028" s="59"/>
      <c r="H1028" s="59"/>
      <c r="I1028" s="59"/>
      <c r="J1028" s="59"/>
      <c r="L1028" s="59"/>
      <c r="M1028" s="59"/>
      <c r="P1028" s="59"/>
      <c r="Q1028" s="61"/>
      <c r="R1028" s="61"/>
      <c r="S1028" s="61"/>
      <c r="T1028" s="61"/>
      <c r="U1028" s="61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</row>
    <row r="1029" spans="1:37" x14ac:dyDescent="0.35">
      <c r="A1029" s="53"/>
      <c r="B1029" s="52"/>
      <c r="C1029" s="59"/>
      <c r="D1029" s="59"/>
      <c r="E1029" s="59"/>
      <c r="F1029" s="59"/>
      <c r="G1029" s="59"/>
      <c r="H1029" s="59"/>
      <c r="I1029" s="59"/>
      <c r="J1029" s="59"/>
      <c r="L1029" s="59"/>
      <c r="M1029" s="59"/>
      <c r="P1029" s="59"/>
      <c r="Q1029" s="61"/>
      <c r="R1029" s="61"/>
      <c r="S1029" s="61"/>
      <c r="T1029" s="61"/>
      <c r="U1029" s="61"/>
      <c r="V1029" s="59"/>
      <c r="W1029" s="59"/>
      <c r="X1029" s="59"/>
      <c r="Y1029" s="59"/>
      <c r="Z1029" s="59"/>
      <c r="AA1029" s="59"/>
      <c r="AB1029" s="59"/>
      <c r="AC1029" s="59"/>
      <c r="AD1029" s="59"/>
      <c r="AE1029" s="59"/>
      <c r="AF1029" s="59"/>
      <c r="AG1029" s="59"/>
      <c r="AH1029" s="59"/>
      <c r="AI1029" s="59"/>
      <c r="AJ1029" s="59"/>
      <c r="AK1029" s="59"/>
    </row>
    <row r="1030" spans="1:37" x14ac:dyDescent="0.35">
      <c r="A1030" s="53"/>
      <c r="B1030" s="52"/>
      <c r="C1030" s="59"/>
      <c r="D1030" s="59"/>
      <c r="E1030" s="59"/>
      <c r="F1030" s="59"/>
      <c r="G1030" s="59"/>
      <c r="H1030" s="59"/>
      <c r="I1030" s="59"/>
      <c r="J1030" s="59"/>
      <c r="L1030" s="59"/>
      <c r="M1030" s="59"/>
      <c r="P1030" s="59"/>
      <c r="Q1030" s="61"/>
      <c r="R1030" s="61"/>
      <c r="S1030" s="61"/>
      <c r="T1030" s="61"/>
      <c r="U1030" s="61"/>
      <c r="V1030" s="59"/>
      <c r="W1030" s="59"/>
      <c r="X1030" s="59"/>
      <c r="Y1030" s="59"/>
      <c r="Z1030" s="59"/>
      <c r="AA1030" s="59"/>
      <c r="AB1030" s="59"/>
      <c r="AC1030" s="59"/>
      <c r="AD1030" s="59"/>
      <c r="AE1030" s="59"/>
      <c r="AF1030" s="59"/>
      <c r="AG1030" s="59"/>
      <c r="AH1030" s="59"/>
      <c r="AI1030" s="59"/>
      <c r="AJ1030" s="59"/>
      <c r="AK1030" s="59"/>
    </row>
    <row r="1031" spans="1:37" x14ac:dyDescent="0.35">
      <c r="A1031" s="53"/>
      <c r="B1031" s="52"/>
      <c r="C1031" s="59"/>
      <c r="D1031" s="59"/>
      <c r="E1031" s="59"/>
      <c r="F1031" s="59"/>
      <c r="G1031" s="59"/>
      <c r="H1031" s="59"/>
      <c r="I1031" s="59"/>
      <c r="J1031" s="59"/>
      <c r="L1031" s="59"/>
      <c r="M1031" s="59"/>
      <c r="P1031" s="59"/>
      <c r="Q1031" s="61"/>
      <c r="R1031" s="61"/>
      <c r="S1031" s="61"/>
      <c r="T1031" s="61"/>
      <c r="U1031" s="61"/>
      <c r="V1031" s="59"/>
      <c r="W1031" s="59"/>
      <c r="X1031" s="59"/>
      <c r="Y1031" s="59"/>
      <c r="Z1031" s="59"/>
      <c r="AA1031" s="59"/>
      <c r="AB1031" s="59"/>
      <c r="AC1031" s="59"/>
      <c r="AD1031" s="59"/>
      <c r="AE1031" s="59"/>
      <c r="AF1031" s="59"/>
      <c r="AG1031" s="59"/>
      <c r="AH1031" s="59"/>
      <c r="AI1031" s="59"/>
      <c r="AJ1031" s="59"/>
      <c r="AK1031" s="59"/>
    </row>
    <row r="1032" spans="1:37" x14ac:dyDescent="0.35">
      <c r="A1032" s="53"/>
      <c r="B1032" s="52"/>
      <c r="C1032" s="59"/>
      <c r="D1032" s="59"/>
      <c r="E1032" s="59"/>
      <c r="F1032" s="59"/>
      <c r="G1032" s="59"/>
      <c r="H1032" s="59"/>
      <c r="I1032" s="59"/>
      <c r="J1032" s="59"/>
      <c r="L1032" s="59"/>
      <c r="M1032" s="59"/>
      <c r="P1032" s="59"/>
      <c r="Q1032" s="61"/>
      <c r="R1032" s="61"/>
      <c r="S1032" s="61"/>
      <c r="T1032" s="61"/>
      <c r="U1032" s="61"/>
      <c r="V1032" s="59"/>
      <c r="W1032" s="59"/>
      <c r="X1032" s="59"/>
      <c r="Y1032" s="59"/>
      <c r="Z1032" s="59"/>
      <c r="AA1032" s="59"/>
      <c r="AB1032" s="59"/>
      <c r="AC1032" s="59"/>
      <c r="AD1032" s="59"/>
      <c r="AE1032" s="59"/>
      <c r="AF1032" s="59"/>
      <c r="AG1032" s="59"/>
      <c r="AH1032" s="59"/>
      <c r="AI1032" s="59"/>
      <c r="AJ1032" s="59"/>
      <c r="AK1032" s="59"/>
    </row>
    <row r="1033" spans="1:37" x14ac:dyDescent="0.35">
      <c r="A1033" s="53"/>
      <c r="B1033" s="52"/>
      <c r="C1033" s="59"/>
      <c r="D1033" s="59"/>
      <c r="E1033" s="59"/>
      <c r="F1033" s="59"/>
      <c r="G1033" s="59"/>
      <c r="H1033" s="59"/>
      <c r="I1033" s="59"/>
      <c r="J1033" s="59"/>
      <c r="L1033" s="59"/>
      <c r="M1033" s="59"/>
      <c r="P1033" s="59"/>
      <c r="Q1033" s="61"/>
      <c r="R1033" s="61"/>
      <c r="S1033" s="61"/>
      <c r="T1033" s="61"/>
      <c r="U1033" s="61"/>
      <c r="V1033" s="59"/>
      <c r="W1033" s="59"/>
      <c r="X1033" s="59"/>
      <c r="Y1033" s="59"/>
      <c r="Z1033" s="59"/>
      <c r="AA1033" s="59"/>
      <c r="AB1033" s="59"/>
      <c r="AC1033" s="59"/>
      <c r="AD1033" s="59"/>
      <c r="AE1033" s="59"/>
      <c r="AF1033" s="59"/>
      <c r="AG1033" s="59"/>
      <c r="AH1033" s="59"/>
      <c r="AI1033" s="59"/>
      <c r="AJ1033" s="59"/>
      <c r="AK1033" s="59"/>
    </row>
    <row r="1034" spans="1:37" x14ac:dyDescent="0.35">
      <c r="A1034" s="53"/>
      <c r="B1034" s="52"/>
      <c r="C1034" s="59"/>
      <c r="D1034" s="59"/>
      <c r="E1034" s="59"/>
      <c r="F1034" s="59"/>
      <c r="G1034" s="59"/>
      <c r="H1034" s="59"/>
      <c r="I1034" s="59"/>
      <c r="J1034" s="59"/>
      <c r="L1034" s="59"/>
      <c r="M1034" s="59"/>
      <c r="P1034" s="59"/>
      <c r="Q1034" s="61"/>
      <c r="R1034" s="61"/>
      <c r="S1034" s="61"/>
      <c r="T1034" s="61"/>
      <c r="U1034" s="61"/>
      <c r="V1034" s="59"/>
      <c r="W1034" s="59"/>
      <c r="X1034" s="59"/>
      <c r="Y1034" s="59"/>
      <c r="Z1034" s="59"/>
      <c r="AA1034" s="59"/>
      <c r="AB1034" s="59"/>
      <c r="AC1034" s="59"/>
      <c r="AD1034" s="59"/>
      <c r="AE1034" s="59"/>
      <c r="AF1034" s="59"/>
      <c r="AG1034" s="59"/>
      <c r="AH1034" s="59"/>
      <c r="AI1034" s="59"/>
      <c r="AJ1034" s="59"/>
      <c r="AK1034" s="59"/>
    </row>
    <row r="1035" spans="1:37" x14ac:dyDescent="0.35">
      <c r="A1035" s="53"/>
      <c r="B1035" s="52"/>
      <c r="C1035" s="59"/>
      <c r="D1035" s="59"/>
      <c r="E1035" s="59"/>
      <c r="F1035" s="59"/>
      <c r="G1035" s="59"/>
      <c r="H1035" s="59"/>
      <c r="I1035" s="59"/>
      <c r="J1035" s="59"/>
      <c r="L1035" s="59"/>
      <c r="M1035" s="59"/>
      <c r="P1035" s="59"/>
      <c r="Q1035" s="61"/>
      <c r="R1035" s="61"/>
      <c r="S1035" s="61"/>
      <c r="T1035" s="61"/>
      <c r="U1035" s="61"/>
      <c r="V1035" s="59"/>
      <c r="W1035" s="59"/>
      <c r="X1035" s="59"/>
      <c r="Y1035" s="59"/>
      <c r="Z1035" s="59"/>
      <c r="AA1035" s="59"/>
      <c r="AB1035" s="59"/>
      <c r="AC1035" s="59"/>
      <c r="AD1035" s="59"/>
      <c r="AE1035" s="59"/>
      <c r="AF1035" s="59"/>
      <c r="AG1035" s="59"/>
      <c r="AH1035" s="59"/>
      <c r="AI1035" s="59"/>
      <c r="AJ1035" s="59"/>
      <c r="AK1035" s="59"/>
    </row>
    <row r="1036" spans="1:37" x14ac:dyDescent="0.35">
      <c r="A1036" s="53"/>
      <c r="B1036" s="52"/>
      <c r="C1036" s="59"/>
      <c r="D1036" s="59"/>
      <c r="E1036" s="59"/>
      <c r="F1036" s="59"/>
      <c r="G1036" s="59"/>
      <c r="H1036" s="59"/>
      <c r="I1036" s="59"/>
      <c r="J1036" s="59"/>
      <c r="L1036" s="59"/>
      <c r="M1036" s="59"/>
      <c r="P1036" s="59"/>
      <c r="Q1036" s="61"/>
      <c r="R1036" s="61"/>
      <c r="S1036" s="61"/>
      <c r="T1036" s="61"/>
      <c r="U1036" s="61"/>
      <c r="V1036" s="59"/>
      <c r="W1036" s="59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59"/>
    </row>
    <row r="1037" spans="1:37" x14ac:dyDescent="0.35">
      <c r="A1037" s="53"/>
      <c r="B1037" s="52"/>
      <c r="C1037" s="59"/>
      <c r="D1037" s="59"/>
      <c r="E1037" s="59"/>
      <c r="F1037" s="59"/>
      <c r="G1037" s="59"/>
      <c r="H1037" s="59"/>
      <c r="I1037" s="59"/>
      <c r="J1037" s="59"/>
      <c r="L1037" s="59"/>
      <c r="M1037" s="59"/>
      <c r="P1037" s="59"/>
      <c r="Q1037" s="61"/>
      <c r="R1037" s="61"/>
      <c r="S1037" s="61"/>
      <c r="T1037" s="61"/>
      <c r="U1037" s="61"/>
      <c r="V1037" s="59"/>
      <c r="W1037" s="59"/>
      <c r="X1037" s="59"/>
      <c r="Y1037" s="59"/>
      <c r="Z1037" s="59"/>
      <c r="AA1037" s="59"/>
      <c r="AB1037" s="59"/>
      <c r="AC1037" s="59"/>
      <c r="AD1037" s="59"/>
      <c r="AE1037" s="59"/>
      <c r="AF1037" s="59"/>
      <c r="AG1037" s="59"/>
      <c r="AH1037" s="59"/>
      <c r="AI1037" s="59"/>
      <c r="AJ1037" s="59"/>
      <c r="AK1037" s="59"/>
    </row>
    <row r="1038" spans="1:37" x14ac:dyDescent="0.35">
      <c r="A1038" s="53"/>
      <c r="B1038" s="52"/>
      <c r="C1038" s="59"/>
      <c r="D1038" s="59"/>
      <c r="E1038" s="59"/>
      <c r="F1038" s="59"/>
      <c r="G1038" s="59"/>
      <c r="H1038" s="59"/>
      <c r="I1038" s="59"/>
      <c r="J1038" s="59"/>
      <c r="L1038" s="59"/>
      <c r="M1038" s="59"/>
      <c r="P1038" s="59"/>
      <c r="Q1038" s="61"/>
      <c r="R1038" s="61"/>
      <c r="S1038" s="61"/>
      <c r="T1038" s="61"/>
      <c r="U1038" s="61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</row>
    <row r="1039" spans="1:37" x14ac:dyDescent="0.35">
      <c r="A1039" s="53"/>
      <c r="B1039" s="52"/>
      <c r="C1039" s="59"/>
      <c r="D1039" s="59"/>
      <c r="E1039" s="59"/>
      <c r="F1039" s="59"/>
      <c r="G1039" s="59"/>
      <c r="H1039" s="59"/>
      <c r="I1039" s="59"/>
      <c r="J1039" s="59"/>
      <c r="L1039" s="59"/>
      <c r="M1039" s="59"/>
      <c r="P1039" s="59"/>
      <c r="Q1039" s="61"/>
      <c r="R1039" s="61"/>
      <c r="S1039" s="61"/>
      <c r="T1039" s="61"/>
      <c r="U1039" s="61"/>
      <c r="V1039" s="59"/>
      <c r="W1039" s="59"/>
      <c r="X1039" s="59"/>
      <c r="Y1039" s="59"/>
      <c r="Z1039" s="59"/>
      <c r="AA1039" s="59"/>
      <c r="AB1039" s="59"/>
      <c r="AC1039" s="59"/>
      <c r="AD1039" s="59"/>
      <c r="AE1039" s="59"/>
      <c r="AF1039" s="59"/>
      <c r="AG1039" s="59"/>
      <c r="AH1039" s="59"/>
      <c r="AI1039" s="59"/>
      <c r="AJ1039" s="59"/>
      <c r="AK1039" s="59"/>
    </row>
    <row r="1040" spans="1:37" x14ac:dyDescent="0.35">
      <c r="A1040" s="53"/>
      <c r="B1040" s="52"/>
      <c r="C1040" s="59"/>
      <c r="D1040" s="59"/>
      <c r="E1040" s="59"/>
      <c r="F1040" s="59"/>
      <c r="G1040" s="59"/>
      <c r="H1040" s="59"/>
      <c r="I1040" s="59"/>
      <c r="J1040" s="59"/>
      <c r="L1040" s="59"/>
      <c r="M1040" s="59"/>
      <c r="P1040" s="59"/>
      <c r="Q1040" s="61"/>
      <c r="R1040" s="61"/>
      <c r="S1040" s="61"/>
      <c r="T1040" s="61"/>
      <c r="U1040" s="61"/>
      <c r="V1040" s="59"/>
      <c r="W1040" s="59"/>
      <c r="X1040" s="59"/>
      <c r="Y1040" s="59"/>
      <c r="Z1040" s="59"/>
      <c r="AA1040" s="59"/>
      <c r="AB1040" s="59"/>
      <c r="AC1040" s="59"/>
      <c r="AD1040" s="59"/>
      <c r="AE1040" s="59"/>
      <c r="AF1040" s="59"/>
      <c r="AG1040" s="59"/>
      <c r="AH1040" s="59"/>
      <c r="AI1040" s="59"/>
      <c r="AJ1040" s="59"/>
      <c r="AK1040" s="59"/>
    </row>
    <row r="1041" spans="1:37" x14ac:dyDescent="0.35">
      <c r="A1041" s="53"/>
      <c r="B1041" s="52"/>
      <c r="C1041" s="59"/>
      <c r="D1041" s="59"/>
      <c r="E1041" s="59"/>
      <c r="F1041" s="59"/>
      <c r="G1041" s="59"/>
      <c r="H1041" s="59"/>
      <c r="I1041" s="59"/>
      <c r="J1041" s="59"/>
      <c r="L1041" s="59"/>
      <c r="M1041" s="59"/>
      <c r="P1041" s="59"/>
      <c r="Q1041" s="61"/>
      <c r="R1041" s="61"/>
      <c r="S1041" s="61"/>
      <c r="T1041" s="61"/>
      <c r="U1041" s="61"/>
      <c r="V1041" s="59"/>
      <c r="W1041" s="59"/>
      <c r="X1041" s="59"/>
      <c r="Y1041" s="59"/>
      <c r="Z1041" s="59"/>
      <c r="AA1041" s="59"/>
      <c r="AB1041" s="59"/>
      <c r="AC1041" s="59"/>
      <c r="AD1041" s="59"/>
      <c r="AE1041" s="59"/>
      <c r="AF1041" s="59"/>
      <c r="AG1041" s="59"/>
      <c r="AH1041" s="59"/>
      <c r="AI1041" s="59"/>
      <c r="AJ1041" s="59"/>
      <c r="AK1041" s="59"/>
    </row>
    <row r="1042" spans="1:37" x14ac:dyDescent="0.35">
      <c r="A1042" s="53"/>
      <c r="B1042" s="52"/>
      <c r="C1042" s="59"/>
      <c r="D1042" s="59"/>
      <c r="E1042" s="59"/>
      <c r="F1042" s="59"/>
      <c r="G1042" s="59"/>
      <c r="H1042" s="59"/>
      <c r="I1042" s="59"/>
      <c r="J1042" s="59"/>
      <c r="L1042" s="59"/>
      <c r="M1042" s="59"/>
      <c r="P1042" s="59"/>
      <c r="Q1042" s="61"/>
      <c r="R1042" s="61"/>
      <c r="S1042" s="61"/>
      <c r="T1042" s="61"/>
      <c r="U1042" s="61"/>
      <c r="V1042" s="59"/>
      <c r="W1042" s="59"/>
      <c r="X1042" s="59"/>
      <c r="Y1042" s="59"/>
      <c r="Z1042" s="59"/>
      <c r="AA1042" s="59"/>
      <c r="AB1042" s="59"/>
      <c r="AC1042" s="59"/>
      <c r="AD1042" s="59"/>
      <c r="AE1042" s="59"/>
      <c r="AF1042" s="59"/>
      <c r="AG1042" s="59"/>
      <c r="AH1042" s="59"/>
      <c r="AI1042" s="59"/>
      <c r="AJ1042" s="59"/>
      <c r="AK1042" s="59"/>
    </row>
    <row r="1043" spans="1:37" x14ac:dyDescent="0.35">
      <c r="A1043" s="53"/>
      <c r="B1043" s="52"/>
      <c r="C1043" s="59"/>
      <c r="D1043" s="59"/>
      <c r="E1043" s="59"/>
      <c r="F1043" s="59"/>
      <c r="G1043" s="59"/>
      <c r="H1043" s="59"/>
      <c r="I1043" s="59"/>
      <c r="J1043" s="59"/>
      <c r="L1043" s="59"/>
      <c r="M1043" s="59"/>
      <c r="P1043" s="59"/>
      <c r="Q1043" s="61"/>
      <c r="R1043" s="61"/>
      <c r="S1043" s="61"/>
      <c r="T1043" s="61"/>
      <c r="U1043" s="61"/>
      <c r="V1043" s="59"/>
      <c r="W1043" s="59"/>
      <c r="X1043" s="59"/>
      <c r="Y1043" s="59"/>
      <c r="Z1043" s="59"/>
      <c r="AA1043" s="59"/>
      <c r="AB1043" s="59"/>
      <c r="AC1043" s="59"/>
      <c r="AD1043" s="59"/>
      <c r="AE1043" s="59"/>
      <c r="AF1043" s="59"/>
      <c r="AG1043" s="59"/>
      <c r="AH1043" s="59"/>
      <c r="AI1043" s="59"/>
      <c r="AJ1043" s="59"/>
      <c r="AK1043" s="59"/>
    </row>
    <row r="1044" spans="1:37" x14ac:dyDescent="0.35">
      <c r="A1044" s="53"/>
      <c r="B1044" s="52"/>
      <c r="C1044" s="59"/>
      <c r="D1044" s="59"/>
      <c r="E1044" s="59"/>
      <c r="F1044" s="59"/>
      <c r="G1044" s="59"/>
      <c r="H1044" s="59"/>
      <c r="I1044" s="59"/>
      <c r="J1044" s="59"/>
      <c r="L1044" s="59"/>
      <c r="M1044" s="59"/>
      <c r="P1044" s="59"/>
      <c r="Q1044" s="61"/>
      <c r="R1044" s="61"/>
      <c r="S1044" s="61"/>
      <c r="T1044" s="61"/>
      <c r="U1044" s="61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</row>
    <row r="1045" spans="1:37" x14ac:dyDescent="0.35">
      <c r="A1045" s="53"/>
      <c r="B1045" s="52"/>
      <c r="C1045" s="59"/>
      <c r="D1045" s="59"/>
      <c r="E1045" s="59"/>
      <c r="F1045" s="59"/>
      <c r="G1045" s="59"/>
      <c r="H1045" s="59"/>
      <c r="I1045" s="59"/>
      <c r="J1045" s="59"/>
      <c r="L1045" s="59"/>
      <c r="M1045" s="59"/>
      <c r="P1045" s="59"/>
      <c r="Q1045" s="61"/>
      <c r="R1045" s="61"/>
      <c r="S1045" s="61"/>
      <c r="T1045" s="61"/>
      <c r="U1045" s="61"/>
      <c r="V1045" s="59"/>
      <c r="W1045" s="59"/>
      <c r="X1045" s="59"/>
      <c r="Y1045" s="59"/>
      <c r="Z1045" s="59"/>
      <c r="AA1045" s="59"/>
      <c r="AB1045" s="59"/>
      <c r="AC1045" s="59"/>
      <c r="AD1045" s="59"/>
      <c r="AE1045" s="59"/>
      <c r="AF1045" s="59"/>
      <c r="AG1045" s="59"/>
      <c r="AH1045" s="59"/>
      <c r="AI1045" s="59"/>
      <c r="AJ1045" s="59"/>
      <c r="AK1045" s="59"/>
    </row>
    <row r="1046" spans="1:37" x14ac:dyDescent="0.35">
      <c r="A1046" s="53"/>
      <c r="B1046" s="52"/>
      <c r="C1046" s="59"/>
      <c r="D1046" s="59"/>
      <c r="E1046" s="59"/>
      <c r="F1046" s="59"/>
      <c r="G1046" s="59"/>
      <c r="H1046" s="59"/>
      <c r="I1046" s="59"/>
      <c r="J1046" s="59"/>
      <c r="L1046" s="59"/>
      <c r="M1046" s="59"/>
      <c r="P1046" s="59"/>
      <c r="Q1046" s="61"/>
      <c r="R1046" s="61"/>
      <c r="S1046" s="61"/>
      <c r="T1046" s="61"/>
      <c r="U1046" s="61"/>
      <c r="V1046" s="59"/>
      <c r="W1046" s="59"/>
      <c r="X1046" s="59"/>
      <c r="Y1046" s="59"/>
      <c r="Z1046" s="59"/>
      <c r="AA1046" s="59"/>
      <c r="AB1046" s="59"/>
      <c r="AC1046" s="59"/>
      <c r="AD1046" s="59"/>
      <c r="AE1046" s="59"/>
      <c r="AF1046" s="59"/>
      <c r="AG1046" s="59"/>
      <c r="AH1046" s="59"/>
      <c r="AI1046" s="59"/>
      <c r="AJ1046" s="59"/>
      <c r="AK1046" s="59"/>
    </row>
    <row r="1047" spans="1:37" x14ac:dyDescent="0.35">
      <c r="A1047" s="53"/>
      <c r="B1047" s="52"/>
      <c r="C1047" s="59"/>
      <c r="D1047" s="59"/>
      <c r="E1047" s="59"/>
      <c r="F1047" s="59"/>
      <c r="G1047" s="59"/>
      <c r="H1047" s="59"/>
      <c r="I1047" s="59"/>
      <c r="J1047" s="59"/>
      <c r="L1047" s="59"/>
      <c r="M1047" s="59"/>
      <c r="P1047" s="59"/>
      <c r="Q1047" s="61"/>
      <c r="R1047" s="61"/>
      <c r="S1047" s="61"/>
      <c r="T1047" s="61"/>
      <c r="U1047" s="61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</row>
    <row r="1048" spans="1:37" x14ac:dyDescent="0.35">
      <c r="A1048" s="53"/>
      <c r="B1048" s="52"/>
      <c r="C1048" s="59"/>
      <c r="D1048" s="59"/>
      <c r="E1048" s="59"/>
      <c r="F1048" s="59"/>
      <c r="G1048" s="59"/>
      <c r="H1048" s="59"/>
      <c r="I1048" s="59"/>
      <c r="J1048" s="59"/>
      <c r="L1048" s="59"/>
      <c r="M1048" s="59"/>
      <c r="P1048" s="59"/>
      <c r="Q1048" s="61"/>
      <c r="R1048" s="61"/>
      <c r="S1048" s="61"/>
      <c r="T1048" s="61"/>
      <c r="U1048" s="61"/>
      <c r="V1048" s="59"/>
      <c r="W1048" s="59"/>
      <c r="X1048" s="59"/>
      <c r="Y1048" s="59"/>
      <c r="Z1048" s="59"/>
      <c r="AA1048" s="59"/>
      <c r="AB1048" s="59"/>
      <c r="AC1048" s="59"/>
      <c r="AD1048" s="59"/>
      <c r="AE1048" s="59"/>
      <c r="AF1048" s="59"/>
      <c r="AG1048" s="59"/>
      <c r="AH1048" s="59"/>
      <c r="AI1048" s="59"/>
      <c r="AJ1048" s="59"/>
      <c r="AK1048" s="59"/>
    </row>
    <row r="1049" spans="1:37" x14ac:dyDescent="0.35">
      <c r="A1049" s="53"/>
      <c r="B1049" s="52"/>
      <c r="C1049" s="59"/>
      <c r="D1049" s="59"/>
      <c r="E1049" s="59"/>
      <c r="F1049" s="59"/>
      <c r="G1049" s="59"/>
      <c r="H1049" s="59"/>
      <c r="I1049" s="59"/>
      <c r="J1049" s="59"/>
      <c r="L1049" s="59"/>
      <c r="M1049" s="59"/>
      <c r="P1049" s="59"/>
      <c r="Q1049" s="61"/>
      <c r="R1049" s="61"/>
      <c r="S1049" s="61"/>
      <c r="T1049" s="61"/>
      <c r="U1049" s="61"/>
      <c r="V1049" s="59"/>
      <c r="W1049" s="59"/>
      <c r="X1049" s="59"/>
      <c r="Y1049" s="59"/>
      <c r="Z1049" s="59"/>
      <c r="AA1049" s="59"/>
      <c r="AB1049" s="59"/>
      <c r="AC1049" s="59"/>
      <c r="AD1049" s="59"/>
      <c r="AE1049" s="59"/>
      <c r="AF1049" s="59"/>
      <c r="AG1049" s="59"/>
      <c r="AH1049" s="59"/>
      <c r="AI1049" s="59"/>
      <c r="AJ1049" s="59"/>
      <c r="AK1049" s="59"/>
    </row>
    <row r="1050" spans="1:37" x14ac:dyDescent="0.35">
      <c r="A1050" s="53"/>
      <c r="B1050" s="52"/>
      <c r="C1050" s="59"/>
      <c r="D1050" s="59"/>
      <c r="E1050" s="59"/>
      <c r="F1050" s="59"/>
      <c r="G1050" s="59"/>
      <c r="H1050" s="59"/>
      <c r="I1050" s="59"/>
      <c r="J1050" s="59"/>
      <c r="L1050" s="59"/>
      <c r="M1050" s="59"/>
      <c r="P1050" s="59"/>
      <c r="Q1050" s="61"/>
      <c r="R1050" s="61"/>
      <c r="S1050" s="61"/>
      <c r="T1050" s="61"/>
      <c r="U1050" s="61"/>
      <c r="V1050" s="59"/>
      <c r="W1050" s="59"/>
      <c r="X1050" s="59"/>
      <c r="Y1050" s="59"/>
      <c r="Z1050" s="59"/>
      <c r="AA1050" s="59"/>
      <c r="AB1050" s="59"/>
      <c r="AC1050" s="59"/>
      <c r="AD1050" s="59"/>
      <c r="AE1050" s="59"/>
      <c r="AF1050" s="59"/>
      <c r="AG1050" s="59"/>
      <c r="AH1050" s="59"/>
      <c r="AI1050" s="59"/>
      <c r="AJ1050" s="59"/>
      <c r="AK1050" s="59"/>
    </row>
    <row r="1051" spans="1:37" x14ac:dyDescent="0.35">
      <c r="A1051" s="53"/>
      <c r="B1051" s="52"/>
      <c r="C1051" s="59"/>
      <c r="D1051" s="59"/>
      <c r="E1051" s="59"/>
      <c r="F1051" s="59"/>
      <c r="G1051" s="59"/>
      <c r="H1051" s="59"/>
      <c r="I1051" s="59"/>
      <c r="J1051" s="59"/>
      <c r="L1051" s="59"/>
      <c r="M1051" s="59"/>
      <c r="P1051" s="59"/>
      <c r="Q1051" s="61"/>
      <c r="R1051" s="61"/>
      <c r="S1051" s="61"/>
      <c r="T1051" s="61"/>
      <c r="U1051" s="61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</row>
    <row r="1052" spans="1:37" x14ac:dyDescent="0.35">
      <c r="A1052" s="53"/>
      <c r="B1052" s="52"/>
      <c r="C1052" s="59"/>
      <c r="D1052" s="59"/>
      <c r="E1052" s="59"/>
      <c r="F1052" s="59"/>
      <c r="G1052" s="59"/>
      <c r="H1052" s="59"/>
      <c r="I1052" s="59"/>
      <c r="J1052" s="59"/>
      <c r="L1052" s="59"/>
      <c r="M1052" s="59"/>
      <c r="P1052" s="59"/>
      <c r="Q1052" s="61"/>
      <c r="R1052" s="61"/>
      <c r="S1052" s="61"/>
      <c r="T1052" s="61"/>
      <c r="U1052" s="61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</row>
    <row r="1053" spans="1:37" x14ac:dyDescent="0.35">
      <c r="A1053" s="53"/>
      <c r="B1053" s="52"/>
      <c r="C1053" s="59"/>
      <c r="D1053" s="59"/>
      <c r="E1053" s="59"/>
      <c r="F1053" s="59"/>
      <c r="G1053" s="59"/>
      <c r="H1053" s="59"/>
      <c r="I1053" s="59"/>
      <c r="J1053" s="59"/>
      <c r="L1053" s="59"/>
      <c r="M1053" s="59"/>
      <c r="P1053" s="59"/>
      <c r="Q1053" s="61"/>
      <c r="R1053" s="61"/>
      <c r="S1053" s="61"/>
      <c r="T1053" s="61"/>
      <c r="U1053" s="61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</row>
    <row r="1054" spans="1:37" x14ac:dyDescent="0.35">
      <c r="A1054" s="53"/>
      <c r="B1054" s="52"/>
      <c r="C1054" s="59"/>
      <c r="D1054" s="59"/>
      <c r="E1054" s="59"/>
      <c r="F1054" s="59"/>
      <c r="G1054" s="59"/>
      <c r="H1054" s="59"/>
      <c r="I1054" s="59"/>
      <c r="J1054" s="59"/>
      <c r="L1054" s="59"/>
      <c r="M1054" s="59"/>
      <c r="P1054" s="59"/>
      <c r="Q1054" s="61"/>
      <c r="R1054" s="61"/>
      <c r="S1054" s="61"/>
      <c r="T1054" s="61"/>
      <c r="U1054" s="61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</row>
    <row r="1055" spans="1:37" x14ac:dyDescent="0.35">
      <c r="A1055" s="53"/>
      <c r="B1055" s="52"/>
      <c r="C1055" s="59"/>
      <c r="D1055" s="59"/>
      <c r="E1055" s="59"/>
      <c r="F1055" s="59"/>
      <c r="G1055" s="59"/>
      <c r="H1055" s="59"/>
      <c r="I1055" s="59"/>
      <c r="J1055" s="59"/>
      <c r="L1055" s="59"/>
      <c r="M1055" s="59"/>
      <c r="P1055" s="59"/>
      <c r="Q1055" s="61"/>
      <c r="R1055" s="61"/>
      <c r="S1055" s="61"/>
      <c r="T1055" s="61"/>
      <c r="U1055" s="61"/>
      <c r="V1055" s="59"/>
      <c r="W1055" s="59"/>
      <c r="X1055" s="59"/>
      <c r="Y1055" s="59"/>
      <c r="Z1055" s="59"/>
      <c r="AA1055" s="59"/>
      <c r="AB1055" s="59"/>
      <c r="AC1055" s="59"/>
      <c r="AD1055" s="59"/>
      <c r="AE1055" s="59"/>
      <c r="AF1055" s="59"/>
      <c r="AG1055" s="59"/>
      <c r="AH1055" s="59"/>
      <c r="AI1055" s="59"/>
      <c r="AJ1055" s="59"/>
      <c r="AK1055" s="59"/>
    </row>
    <row r="1056" spans="1:37" x14ac:dyDescent="0.35">
      <c r="A1056" s="53"/>
      <c r="B1056" s="52"/>
      <c r="C1056" s="59"/>
      <c r="D1056" s="59"/>
      <c r="E1056" s="59"/>
      <c r="F1056" s="59"/>
      <c r="G1056" s="59"/>
      <c r="H1056" s="59"/>
      <c r="I1056" s="59"/>
      <c r="J1056" s="59"/>
      <c r="L1056" s="59"/>
      <c r="M1056" s="59"/>
      <c r="P1056" s="59"/>
      <c r="Q1056" s="61"/>
      <c r="R1056" s="61"/>
      <c r="S1056" s="61"/>
      <c r="T1056" s="61"/>
      <c r="U1056" s="61"/>
      <c r="V1056" s="59"/>
      <c r="W1056" s="59"/>
      <c r="X1056" s="59"/>
      <c r="Y1056" s="59"/>
      <c r="Z1056" s="59"/>
      <c r="AA1056" s="59"/>
      <c r="AB1056" s="59"/>
      <c r="AC1056" s="59"/>
      <c r="AD1056" s="59"/>
      <c r="AE1056" s="59"/>
      <c r="AF1056" s="59"/>
      <c r="AG1056" s="59"/>
      <c r="AH1056" s="59"/>
      <c r="AI1056" s="59"/>
      <c r="AJ1056" s="59"/>
      <c r="AK1056" s="59"/>
    </row>
    <row r="1057" spans="1:37" x14ac:dyDescent="0.35">
      <c r="A1057" s="53"/>
      <c r="B1057" s="52"/>
      <c r="C1057" s="59"/>
      <c r="D1057" s="59"/>
      <c r="E1057" s="59"/>
      <c r="F1057" s="59"/>
      <c r="G1057" s="59"/>
      <c r="H1057" s="59"/>
      <c r="I1057" s="59"/>
      <c r="J1057" s="59"/>
      <c r="L1057" s="59"/>
      <c r="M1057" s="59"/>
      <c r="P1057" s="59"/>
      <c r="Q1057" s="61"/>
      <c r="R1057" s="61"/>
      <c r="S1057" s="61"/>
      <c r="T1057" s="61"/>
      <c r="U1057" s="61"/>
      <c r="V1057" s="59"/>
      <c r="W1057" s="59"/>
      <c r="X1057" s="59"/>
      <c r="Y1057" s="59"/>
      <c r="Z1057" s="59"/>
      <c r="AA1057" s="59"/>
      <c r="AB1057" s="59"/>
      <c r="AC1057" s="59"/>
      <c r="AD1057" s="59"/>
      <c r="AE1057" s="59"/>
      <c r="AF1057" s="59"/>
      <c r="AG1057" s="59"/>
      <c r="AH1057" s="59"/>
      <c r="AI1057" s="59"/>
      <c r="AJ1057" s="59"/>
      <c r="AK1057" s="59"/>
    </row>
    <row r="1058" spans="1:37" x14ac:dyDescent="0.35">
      <c r="A1058" s="53"/>
      <c r="B1058" s="52"/>
      <c r="C1058" s="59"/>
      <c r="D1058" s="59"/>
      <c r="E1058" s="59"/>
      <c r="F1058" s="59"/>
      <c r="G1058" s="59"/>
      <c r="H1058" s="59"/>
      <c r="I1058" s="59"/>
      <c r="J1058" s="59"/>
      <c r="L1058" s="59"/>
      <c r="M1058" s="59"/>
      <c r="P1058" s="59"/>
      <c r="Q1058" s="61"/>
      <c r="R1058" s="61"/>
      <c r="S1058" s="61"/>
      <c r="T1058" s="61"/>
      <c r="U1058" s="61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</row>
    <row r="1059" spans="1:37" x14ac:dyDescent="0.35">
      <c r="A1059" s="53"/>
      <c r="B1059" s="52"/>
      <c r="C1059" s="59"/>
      <c r="D1059" s="59"/>
      <c r="E1059" s="59"/>
      <c r="F1059" s="59"/>
      <c r="G1059" s="59"/>
      <c r="H1059" s="59"/>
      <c r="I1059" s="59"/>
      <c r="J1059" s="59"/>
      <c r="L1059" s="59"/>
      <c r="M1059" s="59"/>
      <c r="P1059" s="59"/>
      <c r="Q1059" s="61"/>
      <c r="R1059" s="61"/>
      <c r="S1059" s="61"/>
      <c r="T1059" s="61"/>
      <c r="U1059" s="61"/>
      <c r="V1059" s="59"/>
      <c r="W1059" s="59"/>
      <c r="X1059" s="59"/>
      <c r="Y1059" s="59"/>
      <c r="Z1059" s="59"/>
      <c r="AA1059" s="59"/>
      <c r="AB1059" s="59"/>
      <c r="AC1059" s="59"/>
      <c r="AD1059" s="59"/>
      <c r="AE1059" s="59"/>
      <c r="AF1059" s="59"/>
      <c r="AG1059" s="59"/>
      <c r="AH1059" s="59"/>
      <c r="AI1059" s="59"/>
      <c r="AJ1059" s="59"/>
      <c r="AK1059" s="59"/>
    </row>
    <row r="1060" spans="1:37" x14ac:dyDescent="0.35">
      <c r="A1060" s="53"/>
      <c r="B1060" s="52"/>
      <c r="C1060" s="59"/>
      <c r="D1060" s="59"/>
      <c r="E1060" s="59"/>
      <c r="F1060" s="59"/>
      <c r="G1060" s="59"/>
      <c r="H1060" s="59"/>
      <c r="I1060" s="59"/>
      <c r="J1060" s="59"/>
      <c r="L1060" s="59"/>
      <c r="M1060" s="59"/>
      <c r="P1060" s="59"/>
      <c r="Q1060" s="61"/>
      <c r="R1060" s="61"/>
      <c r="S1060" s="61"/>
      <c r="T1060" s="61"/>
      <c r="U1060" s="61"/>
      <c r="V1060" s="59"/>
      <c r="W1060" s="59"/>
      <c r="X1060" s="59"/>
      <c r="Y1060" s="59"/>
      <c r="Z1060" s="59"/>
      <c r="AA1060" s="59"/>
      <c r="AB1060" s="59"/>
      <c r="AC1060" s="59"/>
      <c r="AD1060" s="59"/>
      <c r="AE1060" s="59"/>
      <c r="AF1060" s="59"/>
      <c r="AG1060" s="59"/>
      <c r="AH1060" s="59"/>
      <c r="AI1060" s="59"/>
      <c r="AJ1060" s="59"/>
      <c r="AK1060" s="59"/>
    </row>
    <row r="1061" spans="1:37" x14ac:dyDescent="0.35">
      <c r="A1061" s="53"/>
      <c r="B1061" s="52"/>
      <c r="C1061" s="59"/>
      <c r="D1061" s="59"/>
      <c r="E1061" s="59"/>
      <c r="F1061" s="59"/>
      <c r="G1061" s="59"/>
      <c r="H1061" s="59"/>
      <c r="I1061" s="59"/>
      <c r="J1061" s="59"/>
      <c r="L1061" s="59"/>
      <c r="M1061" s="59"/>
      <c r="P1061" s="59"/>
      <c r="Q1061" s="61"/>
      <c r="R1061" s="61"/>
      <c r="S1061" s="61"/>
      <c r="T1061" s="61"/>
      <c r="U1061" s="61"/>
      <c r="V1061" s="59"/>
      <c r="W1061" s="59"/>
      <c r="X1061" s="59"/>
      <c r="Y1061" s="59"/>
      <c r="Z1061" s="59"/>
      <c r="AA1061" s="59"/>
      <c r="AB1061" s="59"/>
      <c r="AC1061" s="59"/>
      <c r="AD1061" s="59"/>
      <c r="AE1061" s="59"/>
      <c r="AF1061" s="59"/>
      <c r="AG1061" s="59"/>
      <c r="AH1061" s="59"/>
      <c r="AI1061" s="59"/>
      <c r="AJ1061" s="59"/>
      <c r="AK1061" s="59"/>
    </row>
    <row r="1062" spans="1:37" x14ac:dyDescent="0.35">
      <c r="A1062" s="53"/>
      <c r="B1062" s="52"/>
      <c r="C1062" s="59"/>
      <c r="D1062" s="59"/>
      <c r="E1062" s="59"/>
      <c r="F1062" s="59"/>
      <c r="G1062" s="59"/>
      <c r="H1062" s="59"/>
      <c r="I1062" s="59"/>
      <c r="J1062" s="59"/>
      <c r="L1062" s="59"/>
      <c r="M1062" s="59"/>
      <c r="P1062" s="59"/>
      <c r="Q1062" s="61"/>
      <c r="R1062" s="61"/>
      <c r="S1062" s="61"/>
      <c r="T1062" s="61"/>
      <c r="U1062" s="61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</row>
    <row r="1063" spans="1:37" x14ac:dyDescent="0.35">
      <c r="A1063" s="53"/>
      <c r="B1063" s="52"/>
      <c r="C1063" s="59"/>
      <c r="D1063" s="59"/>
      <c r="E1063" s="59"/>
      <c r="F1063" s="59"/>
      <c r="G1063" s="59"/>
      <c r="H1063" s="59"/>
      <c r="I1063" s="59"/>
      <c r="J1063" s="59"/>
      <c r="L1063" s="59"/>
      <c r="M1063" s="59"/>
      <c r="P1063" s="59"/>
      <c r="Q1063" s="61"/>
      <c r="R1063" s="61"/>
      <c r="S1063" s="61"/>
      <c r="T1063" s="61"/>
      <c r="U1063" s="61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</row>
    <row r="1064" spans="1:37" x14ac:dyDescent="0.35">
      <c r="A1064" s="53"/>
      <c r="B1064" s="52"/>
      <c r="C1064" s="59"/>
      <c r="D1064" s="59"/>
      <c r="E1064" s="59"/>
      <c r="F1064" s="59"/>
      <c r="G1064" s="59"/>
      <c r="H1064" s="59"/>
      <c r="I1064" s="59"/>
      <c r="J1064" s="59"/>
      <c r="L1064" s="59"/>
      <c r="M1064" s="59"/>
      <c r="P1064" s="59"/>
      <c r="Q1064" s="61"/>
      <c r="R1064" s="61"/>
      <c r="S1064" s="61"/>
      <c r="T1064" s="61"/>
      <c r="U1064" s="61"/>
      <c r="V1064" s="59"/>
      <c r="W1064" s="59"/>
      <c r="X1064" s="59"/>
      <c r="Y1064" s="59"/>
      <c r="Z1064" s="59"/>
      <c r="AA1064" s="59"/>
      <c r="AB1064" s="59"/>
      <c r="AC1064" s="59"/>
      <c r="AD1064" s="59"/>
      <c r="AE1064" s="59"/>
      <c r="AF1064" s="59"/>
      <c r="AG1064" s="59"/>
      <c r="AH1064" s="59"/>
      <c r="AI1064" s="59"/>
      <c r="AJ1064" s="59"/>
      <c r="AK1064" s="59"/>
    </row>
    <row r="1065" spans="1:37" x14ac:dyDescent="0.35">
      <c r="A1065" s="53"/>
      <c r="B1065" s="52"/>
      <c r="C1065" s="59"/>
      <c r="D1065" s="59"/>
      <c r="E1065" s="59"/>
      <c r="F1065" s="59"/>
      <c r="G1065" s="59"/>
      <c r="H1065" s="59"/>
      <c r="I1065" s="59"/>
      <c r="J1065" s="59"/>
      <c r="L1065" s="59"/>
      <c r="M1065" s="59"/>
      <c r="P1065" s="59"/>
      <c r="Q1065" s="61"/>
      <c r="R1065" s="61"/>
      <c r="S1065" s="61"/>
      <c r="T1065" s="61"/>
      <c r="U1065" s="61"/>
      <c r="V1065" s="59"/>
      <c r="W1065" s="59"/>
      <c r="X1065" s="59"/>
      <c r="Y1065" s="59"/>
      <c r="Z1065" s="59"/>
      <c r="AA1065" s="59"/>
      <c r="AB1065" s="59"/>
      <c r="AC1065" s="59"/>
      <c r="AD1065" s="59"/>
      <c r="AE1065" s="59"/>
      <c r="AF1065" s="59"/>
      <c r="AG1065" s="59"/>
      <c r="AH1065" s="59"/>
      <c r="AI1065" s="59"/>
      <c r="AJ1065" s="59"/>
      <c r="AK1065" s="59"/>
    </row>
    <row r="1066" spans="1:37" x14ac:dyDescent="0.35">
      <c r="A1066" s="53"/>
      <c r="B1066" s="52"/>
      <c r="C1066" s="59"/>
      <c r="D1066" s="59"/>
      <c r="E1066" s="59"/>
      <c r="F1066" s="59"/>
      <c r="G1066" s="59"/>
      <c r="H1066" s="59"/>
      <c r="I1066" s="59"/>
      <c r="J1066" s="59"/>
      <c r="L1066" s="59"/>
      <c r="M1066" s="59"/>
      <c r="P1066" s="59"/>
      <c r="Q1066" s="61"/>
      <c r="R1066" s="61"/>
      <c r="S1066" s="61"/>
      <c r="T1066" s="61"/>
      <c r="U1066" s="61"/>
      <c r="V1066" s="59"/>
      <c r="W1066" s="59"/>
      <c r="X1066" s="59"/>
      <c r="Y1066" s="59"/>
      <c r="Z1066" s="59"/>
      <c r="AA1066" s="59"/>
      <c r="AB1066" s="59"/>
      <c r="AC1066" s="59"/>
      <c r="AD1066" s="59"/>
      <c r="AE1066" s="59"/>
      <c r="AF1066" s="59"/>
      <c r="AG1066" s="59"/>
      <c r="AH1066" s="59"/>
      <c r="AI1066" s="59"/>
      <c r="AJ1066" s="59"/>
      <c r="AK1066" s="59"/>
    </row>
    <row r="1067" spans="1:37" x14ac:dyDescent="0.35">
      <c r="A1067" s="53"/>
      <c r="B1067" s="52"/>
      <c r="C1067" s="59"/>
      <c r="D1067" s="59"/>
      <c r="E1067" s="59"/>
      <c r="F1067" s="59"/>
      <c r="G1067" s="59"/>
      <c r="H1067" s="59"/>
      <c r="I1067" s="59"/>
      <c r="J1067" s="59"/>
      <c r="L1067" s="59"/>
      <c r="M1067" s="59"/>
      <c r="P1067" s="59"/>
      <c r="Q1067" s="61"/>
      <c r="R1067" s="61"/>
      <c r="S1067" s="61"/>
      <c r="T1067" s="61"/>
      <c r="U1067" s="61"/>
      <c r="V1067" s="59"/>
      <c r="W1067" s="59"/>
      <c r="X1067" s="59"/>
      <c r="Y1067" s="59"/>
      <c r="Z1067" s="59"/>
      <c r="AA1067" s="59"/>
      <c r="AB1067" s="59"/>
      <c r="AC1067" s="59"/>
      <c r="AD1067" s="59"/>
      <c r="AE1067" s="59"/>
      <c r="AF1067" s="59"/>
      <c r="AG1067" s="59"/>
      <c r="AH1067" s="59"/>
      <c r="AI1067" s="59"/>
      <c r="AJ1067" s="59"/>
      <c r="AK1067" s="59"/>
    </row>
    <row r="1068" spans="1:37" x14ac:dyDescent="0.35">
      <c r="A1068" s="53"/>
      <c r="B1068" s="52"/>
      <c r="C1068" s="59"/>
      <c r="D1068" s="59"/>
      <c r="E1068" s="59"/>
      <c r="F1068" s="59"/>
      <c r="G1068" s="59"/>
      <c r="H1068" s="59"/>
      <c r="I1068" s="59"/>
      <c r="J1068" s="59"/>
      <c r="L1068" s="59"/>
      <c r="M1068" s="59"/>
      <c r="P1068" s="59"/>
      <c r="Q1068" s="61"/>
      <c r="R1068" s="61"/>
      <c r="S1068" s="61"/>
      <c r="T1068" s="61"/>
      <c r="U1068" s="61"/>
      <c r="V1068" s="59"/>
      <c r="W1068" s="59"/>
      <c r="X1068" s="59"/>
      <c r="Y1068" s="59"/>
      <c r="Z1068" s="59"/>
      <c r="AA1068" s="59"/>
      <c r="AB1068" s="59"/>
      <c r="AC1068" s="59"/>
      <c r="AD1068" s="59"/>
      <c r="AE1068" s="59"/>
      <c r="AF1068" s="59"/>
      <c r="AG1068" s="59"/>
      <c r="AH1068" s="59"/>
      <c r="AI1068" s="59"/>
      <c r="AJ1068" s="59"/>
      <c r="AK1068" s="59"/>
    </row>
    <row r="1069" spans="1:37" x14ac:dyDescent="0.35">
      <c r="A1069" s="53"/>
      <c r="B1069" s="52"/>
      <c r="C1069" s="59"/>
      <c r="D1069" s="59"/>
      <c r="E1069" s="59"/>
      <c r="F1069" s="59"/>
      <c r="G1069" s="59"/>
      <c r="H1069" s="59"/>
      <c r="I1069" s="59"/>
      <c r="J1069" s="59"/>
      <c r="L1069" s="59"/>
      <c r="M1069" s="59"/>
      <c r="P1069" s="59"/>
      <c r="Q1069" s="61"/>
      <c r="R1069" s="61"/>
      <c r="S1069" s="61"/>
      <c r="T1069" s="61"/>
      <c r="U1069" s="61"/>
      <c r="V1069" s="59"/>
      <c r="W1069" s="59"/>
      <c r="X1069" s="59"/>
      <c r="Y1069" s="59"/>
      <c r="Z1069" s="59"/>
      <c r="AA1069" s="59"/>
      <c r="AB1069" s="59"/>
      <c r="AC1069" s="59"/>
      <c r="AD1069" s="59"/>
      <c r="AE1069" s="59"/>
      <c r="AF1069" s="59"/>
      <c r="AG1069" s="59"/>
      <c r="AH1069" s="59"/>
      <c r="AI1069" s="59"/>
      <c r="AJ1069" s="59"/>
      <c r="AK1069" s="59"/>
    </row>
    <row r="1070" spans="1:37" x14ac:dyDescent="0.35">
      <c r="A1070" s="53"/>
      <c r="B1070" s="52"/>
      <c r="C1070" s="59"/>
      <c r="D1070" s="59"/>
      <c r="E1070" s="59"/>
      <c r="F1070" s="59"/>
      <c r="G1070" s="59"/>
      <c r="H1070" s="59"/>
      <c r="I1070" s="59"/>
      <c r="J1070" s="59"/>
      <c r="L1070" s="59"/>
      <c r="M1070" s="59"/>
      <c r="P1070" s="59"/>
      <c r="Q1070" s="61"/>
      <c r="R1070" s="61"/>
      <c r="S1070" s="61"/>
      <c r="T1070" s="61"/>
      <c r="U1070" s="61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</row>
    <row r="1071" spans="1:37" x14ac:dyDescent="0.35">
      <c r="A1071" s="53"/>
      <c r="B1071" s="52"/>
      <c r="C1071" s="59"/>
      <c r="D1071" s="59"/>
      <c r="E1071" s="59"/>
      <c r="F1071" s="59"/>
      <c r="G1071" s="59"/>
      <c r="H1071" s="59"/>
      <c r="I1071" s="59"/>
      <c r="J1071" s="59"/>
      <c r="L1071" s="59"/>
      <c r="M1071" s="59"/>
      <c r="P1071" s="59"/>
      <c r="Q1071" s="61"/>
      <c r="R1071" s="61"/>
      <c r="S1071" s="61"/>
      <c r="T1071" s="61"/>
      <c r="U1071" s="61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</row>
    <row r="1072" spans="1:37" x14ac:dyDescent="0.35">
      <c r="A1072" s="53"/>
      <c r="B1072" s="52"/>
      <c r="C1072" s="59"/>
      <c r="D1072" s="59"/>
      <c r="E1072" s="59"/>
      <c r="F1072" s="59"/>
      <c r="G1072" s="59"/>
      <c r="H1072" s="59"/>
      <c r="I1072" s="59"/>
      <c r="J1072" s="59"/>
      <c r="L1072" s="59"/>
      <c r="M1072" s="59"/>
      <c r="P1072" s="59"/>
      <c r="Q1072" s="61"/>
      <c r="R1072" s="61"/>
      <c r="S1072" s="61"/>
      <c r="T1072" s="61"/>
      <c r="U1072" s="61"/>
      <c r="V1072" s="59"/>
      <c r="W1072" s="59"/>
      <c r="X1072" s="59"/>
      <c r="Y1072" s="59"/>
      <c r="Z1072" s="59"/>
      <c r="AA1072" s="59"/>
      <c r="AB1072" s="59"/>
      <c r="AC1072" s="59"/>
      <c r="AD1072" s="59"/>
      <c r="AE1072" s="59"/>
      <c r="AF1072" s="59"/>
      <c r="AG1072" s="59"/>
      <c r="AH1072" s="59"/>
      <c r="AI1072" s="59"/>
      <c r="AJ1072" s="59"/>
      <c r="AK1072" s="59"/>
    </row>
    <row r="1073" spans="1:37" x14ac:dyDescent="0.35">
      <c r="A1073" s="53"/>
      <c r="B1073" s="52"/>
      <c r="C1073" s="59"/>
      <c r="D1073" s="59"/>
      <c r="E1073" s="59"/>
      <c r="F1073" s="59"/>
      <c r="G1073" s="59"/>
      <c r="H1073" s="59"/>
      <c r="I1073" s="59"/>
      <c r="J1073" s="59"/>
      <c r="L1073" s="59"/>
      <c r="M1073" s="59"/>
      <c r="P1073" s="59"/>
      <c r="Q1073" s="61"/>
      <c r="R1073" s="61"/>
      <c r="S1073" s="61"/>
      <c r="T1073" s="61"/>
      <c r="U1073" s="61"/>
      <c r="V1073" s="59"/>
      <c r="W1073" s="59"/>
      <c r="X1073" s="59"/>
      <c r="Y1073" s="59"/>
      <c r="Z1073" s="59"/>
      <c r="AA1073" s="59"/>
      <c r="AB1073" s="59"/>
      <c r="AC1073" s="59"/>
      <c r="AD1073" s="59"/>
      <c r="AE1073" s="59"/>
      <c r="AF1073" s="59"/>
      <c r="AG1073" s="59"/>
      <c r="AH1073" s="59"/>
      <c r="AI1073" s="59"/>
      <c r="AJ1073" s="59"/>
      <c r="AK1073" s="59"/>
    </row>
    <row r="1074" spans="1:37" x14ac:dyDescent="0.35">
      <c r="A1074" s="53"/>
      <c r="B1074" s="52"/>
      <c r="C1074" s="59"/>
      <c r="D1074" s="59"/>
      <c r="E1074" s="59"/>
      <c r="F1074" s="59"/>
      <c r="G1074" s="59"/>
      <c r="H1074" s="59"/>
      <c r="I1074" s="59"/>
      <c r="J1074" s="59"/>
      <c r="L1074" s="59"/>
      <c r="M1074" s="59"/>
      <c r="P1074" s="59"/>
      <c r="Q1074" s="61"/>
      <c r="R1074" s="61"/>
      <c r="S1074" s="61"/>
      <c r="T1074" s="61"/>
      <c r="U1074" s="61"/>
      <c r="V1074" s="59"/>
      <c r="W1074" s="59"/>
      <c r="X1074" s="59"/>
      <c r="Y1074" s="59"/>
      <c r="Z1074" s="59"/>
      <c r="AA1074" s="59"/>
      <c r="AB1074" s="59"/>
      <c r="AC1074" s="59"/>
      <c r="AD1074" s="59"/>
      <c r="AE1074" s="59"/>
      <c r="AF1074" s="59"/>
      <c r="AG1074" s="59"/>
      <c r="AH1074" s="59"/>
      <c r="AI1074" s="59"/>
      <c r="AJ1074" s="59"/>
      <c r="AK1074" s="59"/>
    </row>
    <row r="1075" spans="1:37" x14ac:dyDescent="0.35">
      <c r="A1075" s="53"/>
      <c r="B1075" s="52"/>
      <c r="C1075" s="59"/>
      <c r="D1075" s="59"/>
      <c r="E1075" s="59"/>
      <c r="F1075" s="59"/>
      <c r="G1075" s="59"/>
      <c r="H1075" s="59"/>
      <c r="I1075" s="59"/>
      <c r="J1075" s="59"/>
      <c r="L1075" s="59"/>
      <c r="M1075" s="59"/>
      <c r="P1075" s="59"/>
      <c r="Q1075" s="61"/>
      <c r="R1075" s="61"/>
      <c r="S1075" s="61"/>
      <c r="T1075" s="61"/>
      <c r="U1075" s="61"/>
      <c r="V1075" s="59"/>
      <c r="W1075" s="59"/>
      <c r="X1075" s="59"/>
      <c r="Y1075" s="59"/>
      <c r="Z1075" s="59"/>
      <c r="AA1075" s="59"/>
      <c r="AB1075" s="59"/>
      <c r="AC1075" s="59"/>
      <c r="AD1075" s="59"/>
      <c r="AE1075" s="59"/>
      <c r="AF1075" s="59"/>
      <c r="AG1075" s="59"/>
      <c r="AH1075" s="59"/>
      <c r="AI1075" s="59"/>
      <c r="AJ1075" s="59"/>
      <c r="AK1075" s="59"/>
    </row>
    <row r="1076" spans="1:37" x14ac:dyDescent="0.35">
      <c r="A1076" s="53"/>
      <c r="B1076" s="52"/>
      <c r="C1076" s="59"/>
      <c r="D1076" s="59"/>
      <c r="E1076" s="59"/>
      <c r="F1076" s="59"/>
      <c r="G1076" s="59"/>
      <c r="H1076" s="59"/>
      <c r="I1076" s="59"/>
      <c r="J1076" s="59"/>
      <c r="L1076" s="59"/>
      <c r="M1076" s="59"/>
      <c r="P1076" s="59"/>
      <c r="Q1076" s="61"/>
      <c r="R1076" s="61"/>
      <c r="S1076" s="61"/>
      <c r="T1076" s="61"/>
      <c r="U1076" s="61"/>
      <c r="V1076" s="59"/>
      <c r="W1076" s="59"/>
      <c r="X1076" s="59"/>
      <c r="Y1076" s="59"/>
      <c r="Z1076" s="59"/>
      <c r="AA1076" s="59"/>
      <c r="AB1076" s="59"/>
      <c r="AC1076" s="59"/>
      <c r="AD1076" s="59"/>
      <c r="AE1076" s="59"/>
      <c r="AF1076" s="59"/>
      <c r="AG1076" s="59"/>
      <c r="AH1076" s="59"/>
      <c r="AI1076" s="59"/>
      <c r="AJ1076" s="59"/>
      <c r="AK1076" s="59"/>
    </row>
    <row r="1077" spans="1:37" x14ac:dyDescent="0.35">
      <c r="A1077" s="53"/>
      <c r="B1077" s="52"/>
      <c r="C1077" s="59"/>
      <c r="D1077" s="59"/>
      <c r="E1077" s="59"/>
      <c r="F1077" s="59"/>
      <c r="G1077" s="59"/>
      <c r="H1077" s="59"/>
      <c r="I1077" s="59"/>
      <c r="J1077" s="59"/>
      <c r="L1077" s="59"/>
      <c r="M1077" s="59"/>
      <c r="P1077" s="59"/>
      <c r="Q1077" s="61"/>
      <c r="R1077" s="61"/>
      <c r="S1077" s="61"/>
      <c r="T1077" s="61"/>
      <c r="U1077" s="61"/>
      <c r="V1077" s="59"/>
      <c r="W1077" s="59"/>
      <c r="X1077" s="59"/>
      <c r="Y1077" s="59"/>
      <c r="Z1077" s="59"/>
      <c r="AA1077" s="59"/>
      <c r="AB1077" s="59"/>
      <c r="AC1077" s="59"/>
      <c r="AD1077" s="59"/>
      <c r="AE1077" s="59"/>
      <c r="AF1077" s="59"/>
      <c r="AG1077" s="59"/>
      <c r="AH1077" s="59"/>
      <c r="AI1077" s="59"/>
      <c r="AJ1077" s="59"/>
      <c r="AK1077" s="59"/>
    </row>
    <row r="1078" spans="1:37" x14ac:dyDescent="0.35">
      <c r="A1078" s="53"/>
      <c r="B1078" s="52"/>
      <c r="C1078" s="59"/>
      <c r="D1078" s="59"/>
      <c r="E1078" s="59"/>
      <c r="F1078" s="59"/>
      <c r="G1078" s="59"/>
      <c r="H1078" s="59"/>
      <c r="I1078" s="59"/>
      <c r="J1078" s="59"/>
      <c r="L1078" s="59"/>
      <c r="M1078" s="59"/>
      <c r="P1078" s="59"/>
      <c r="Q1078" s="61"/>
      <c r="R1078" s="61"/>
      <c r="S1078" s="61"/>
      <c r="T1078" s="61"/>
      <c r="U1078" s="61"/>
      <c r="V1078" s="59"/>
      <c r="W1078" s="59"/>
      <c r="X1078" s="59"/>
      <c r="Y1078" s="59"/>
      <c r="Z1078" s="59"/>
      <c r="AA1078" s="59"/>
      <c r="AB1078" s="59"/>
      <c r="AC1078" s="59"/>
      <c r="AD1078" s="59"/>
      <c r="AE1078" s="59"/>
      <c r="AF1078" s="59"/>
      <c r="AG1078" s="59"/>
      <c r="AH1078" s="59"/>
      <c r="AI1078" s="59"/>
      <c r="AJ1078" s="59"/>
      <c r="AK1078" s="59"/>
    </row>
    <row r="1079" spans="1:37" x14ac:dyDescent="0.35">
      <c r="A1079" s="53"/>
      <c r="B1079" s="52"/>
      <c r="C1079" s="59"/>
      <c r="D1079" s="59"/>
      <c r="E1079" s="59"/>
      <c r="F1079" s="59"/>
      <c r="G1079" s="59"/>
      <c r="H1079" s="59"/>
      <c r="I1079" s="59"/>
      <c r="J1079" s="59"/>
      <c r="L1079" s="59"/>
      <c r="M1079" s="59"/>
      <c r="P1079" s="59"/>
      <c r="Q1079" s="61"/>
      <c r="R1079" s="61"/>
      <c r="S1079" s="61"/>
      <c r="T1079" s="61"/>
      <c r="U1079" s="61"/>
      <c r="V1079" s="59"/>
      <c r="W1079" s="59"/>
      <c r="X1079" s="59"/>
      <c r="Y1079" s="59"/>
      <c r="Z1079" s="59"/>
      <c r="AA1079" s="59"/>
      <c r="AB1079" s="59"/>
      <c r="AC1079" s="59"/>
      <c r="AD1079" s="59"/>
      <c r="AE1079" s="59"/>
      <c r="AF1079" s="59"/>
      <c r="AG1079" s="59"/>
      <c r="AH1079" s="59"/>
      <c r="AI1079" s="59"/>
      <c r="AJ1079" s="59"/>
      <c r="AK1079" s="59"/>
    </row>
    <row r="1080" spans="1:37" x14ac:dyDescent="0.35">
      <c r="A1080" s="53"/>
      <c r="B1080" s="52"/>
      <c r="C1080" s="59"/>
      <c r="D1080" s="59"/>
      <c r="E1080" s="59"/>
      <c r="F1080" s="59"/>
      <c r="G1080" s="59"/>
      <c r="H1080" s="59"/>
      <c r="I1080" s="59"/>
      <c r="J1080" s="59"/>
      <c r="L1080" s="59"/>
      <c r="M1080" s="59"/>
      <c r="P1080" s="59"/>
      <c r="Q1080" s="61"/>
      <c r="R1080" s="61"/>
      <c r="S1080" s="61"/>
      <c r="T1080" s="61"/>
      <c r="U1080" s="61"/>
      <c r="V1080" s="59"/>
      <c r="W1080" s="59"/>
      <c r="X1080" s="59"/>
      <c r="Y1080" s="59"/>
      <c r="Z1080" s="59"/>
      <c r="AA1080" s="59"/>
      <c r="AB1080" s="59"/>
      <c r="AC1080" s="59"/>
      <c r="AD1080" s="59"/>
      <c r="AE1080" s="59"/>
      <c r="AF1080" s="59"/>
      <c r="AG1080" s="59"/>
      <c r="AH1080" s="59"/>
      <c r="AI1080" s="59"/>
      <c r="AJ1080" s="59"/>
      <c r="AK1080" s="59"/>
    </row>
    <row r="1081" spans="1:37" x14ac:dyDescent="0.35">
      <c r="A1081" s="53"/>
      <c r="B1081" s="52"/>
      <c r="C1081" s="59"/>
      <c r="D1081" s="59"/>
      <c r="E1081" s="59"/>
      <c r="F1081" s="59"/>
      <c r="G1081" s="59"/>
      <c r="H1081" s="59"/>
      <c r="I1081" s="59"/>
      <c r="J1081" s="59"/>
      <c r="L1081" s="59"/>
      <c r="M1081" s="59"/>
      <c r="P1081" s="59"/>
      <c r="Q1081" s="61"/>
      <c r="R1081" s="61"/>
      <c r="S1081" s="61"/>
      <c r="T1081" s="61"/>
      <c r="U1081" s="61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</row>
    <row r="1082" spans="1:37" x14ac:dyDescent="0.35">
      <c r="A1082" s="53"/>
      <c r="B1082" s="52"/>
      <c r="C1082" s="59"/>
      <c r="D1082" s="59"/>
      <c r="E1082" s="59"/>
      <c r="F1082" s="59"/>
      <c r="G1082" s="59"/>
      <c r="H1082" s="59"/>
      <c r="I1082" s="59"/>
      <c r="J1082" s="59"/>
      <c r="L1082" s="59"/>
      <c r="M1082" s="59"/>
      <c r="P1082" s="59"/>
      <c r="Q1082" s="61"/>
      <c r="R1082" s="61"/>
      <c r="S1082" s="61"/>
      <c r="T1082" s="61"/>
      <c r="U1082" s="61"/>
      <c r="V1082" s="59"/>
      <c r="W1082" s="59"/>
      <c r="X1082" s="59"/>
      <c r="Y1082" s="59"/>
      <c r="Z1082" s="59"/>
      <c r="AA1082" s="59"/>
      <c r="AB1082" s="59"/>
      <c r="AC1082" s="59"/>
      <c r="AD1082" s="59"/>
      <c r="AE1082" s="59"/>
      <c r="AF1082" s="59"/>
      <c r="AG1082" s="59"/>
      <c r="AH1082" s="59"/>
      <c r="AI1082" s="59"/>
      <c r="AJ1082" s="59"/>
      <c r="AK1082" s="59"/>
    </row>
    <row r="1083" spans="1:37" x14ac:dyDescent="0.35">
      <c r="A1083" s="53"/>
      <c r="B1083" s="52"/>
      <c r="C1083" s="59"/>
      <c r="D1083" s="59"/>
      <c r="E1083" s="59"/>
      <c r="F1083" s="59"/>
      <c r="G1083" s="59"/>
      <c r="H1083" s="59"/>
      <c r="I1083" s="59"/>
      <c r="J1083" s="59"/>
      <c r="L1083" s="59"/>
      <c r="M1083" s="59"/>
      <c r="P1083" s="59"/>
      <c r="Q1083" s="61"/>
      <c r="R1083" s="61"/>
      <c r="S1083" s="61"/>
      <c r="T1083" s="61"/>
      <c r="U1083" s="61"/>
      <c r="V1083" s="59"/>
      <c r="W1083" s="59"/>
      <c r="X1083" s="59"/>
      <c r="Y1083" s="59"/>
      <c r="Z1083" s="59"/>
      <c r="AA1083" s="59"/>
      <c r="AB1083" s="59"/>
      <c r="AC1083" s="59"/>
      <c r="AD1083" s="59"/>
      <c r="AE1083" s="59"/>
      <c r="AF1083" s="59"/>
      <c r="AG1083" s="59"/>
      <c r="AH1083" s="59"/>
      <c r="AI1083" s="59"/>
      <c r="AJ1083" s="59"/>
      <c r="AK1083" s="59"/>
    </row>
    <row r="1084" spans="1:37" x14ac:dyDescent="0.35">
      <c r="A1084" s="53"/>
      <c r="B1084" s="52"/>
      <c r="C1084" s="59"/>
      <c r="D1084" s="59"/>
      <c r="E1084" s="59"/>
      <c r="F1084" s="59"/>
      <c r="G1084" s="59"/>
      <c r="H1084" s="59"/>
      <c r="I1084" s="59"/>
      <c r="J1084" s="59"/>
      <c r="L1084" s="59"/>
      <c r="M1084" s="59"/>
      <c r="P1084" s="59"/>
      <c r="Q1084" s="61"/>
      <c r="R1084" s="61"/>
      <c r="S1084" s="61"/>
      <c r="T1084" s="61"/>
      <c r="U1084" s="61"/>
      <c r="V1084" s="59"/>
      <c r="W1084" s="59"/>
      <c r="X1084" s="59"/>
      <c r="Y1084" s="59"/>
      <c r="Z1084" s="59"/>
      <c r="AA1084" s="59"/>
      <c r="AB1084" s="59"/>
      <c r="AC1084" s="59"/>
      <c r="AD1084" s="59"/>
      <c r="AE1084" s="59"/>
      <c r="AF1084" s="59"/>
      <c r="AG1084" s="59"/>
      <c r="AH1084" s="59"/>
      <c r="AI1084" s="59"/>
      <c r="AJ1084" s="59"/>
      <c r="AK1084" s="59"/>
    </row>
    <row r="1085" spans="1:37" x14ac:dyDescent="0.35">
      <c r="A1085" s="53"/>
      <c r="B1085" s="52"/>
      <c r="C1085" s="59"/>
      <c r="D1085" s="59"/>
      <c r="E1085" s="59"/>
      <c r="F1085" s="59"/>
      <c r="G1085" s="59"/>
      <c r="H1085" s="59"/>
      <c r="I1085" s="59"/>
      <c r="J1085" s="59"/>
      <c r="L1085" s="59"/>
      <c r="M1085" s="59"/>
      <c r="P1085" s="59"/>
      <c r="Q1085" s="61"/>
      <c r="R1085" s="61"/>
      <c r="S1085" s="61"/>
      <c r="T1085" s="61"/>
      <c r="U1085" s="61"/>
      <c r="V1085" s="59"/>
      <c r="W1085" s="59"/>
      <c r="X1085" s="59"/>
      <c r="Y1085" s="59"/>
      <c r="Z1085" s="59"/>
      <c r="AA1085" s="59"/>
      <c r="AB1085" s="59"/>
      <c r="AC1085" s="59"/>
      <c r="AD1085" s="59"/>
      <c r="AE1085" s="59"/>
      <c r="AF1085" s="59"/>
      <c r="AG1085" s="59"/>
      <c r="AH1085" s="59"/>
      <c r="AI1085" s="59"/>
      <c r="AJ1085" s="59"/>
      <c r="AK1085" s="59"/>
    </row>
    <row r="1086" spans="1:37" x14ac:dyDescent="0.35">
      <c r="A1086" s="53"/>
      <c r="B1086" s="52"/>
      <c r="C1086" s="59"/>
      <c r="D1086" s="59"/>
      <c r="E1086" s="59"/>
      <c r="F1086" s="59"/>
      <c r="G1086" s="59"/>
      <c r="H1086" s="59"/>
      <c r="I1086" s="59"/>
      <c r="J1086" s="59"/>
      <c r="L1086" s="59"/>
      <c r="M1086" s="59"/>
      <c r="P1086" s="59"/>
      <c r="Q1086" s="61"/>
      <c r="R1086" s="61"/>
      <c r="S1086" s="61"/>
      <c r="T1086" s="61"/>
      <c r="U1086" s="61"/>
      <c r="V1086" s="59"/>
      <c r="W1086" s="59"/>
      <c r="X1086" s="59"/>
      <c r="Y1086" s="59"/>
      <c r="Z1086" s="59"/>
      <c r="AA1086" s="59"/>
      <c r="AB1086" s="59"/>
      <c r="AC1086" s="59"/>
      <c r="AD1086" s="59"/>
      <c r="AE1086" s="59"/>
      <c r="AF1086" s="59"/>
      <c r="AG1086" s="59"/>
      <c r="AH1086" s="59"/>
      <c r="AI1086" s="59"/>
      <c r="AJ1086" s="59"/>
      <c r="AK1086" s="59"/>
    </row>
    <row r="1087" spans="1:37" x14ac:dyDescent="0.35">
      <c r="A1087" s="53"/>
      <c r="B1087" s="52"/>
      <c r="C1087" s="59"/>
      <c r="D1087" s="59"/>
      <c r="E1087" s="59"/>
      <c r="F1087" s="59"/>
      <c r="G1087" s="59"/>
      <c r="H1087" s="59"/>
      <c r="I1087" s="59"/>
      <c r="J1087" s="59"/>
      <c r="L1087" s="59"/>
      <c r="M1087" s="59"/>
      <c r="P1087" s="59"/>
      <c r="Q1087" s="61"/>
      <c r="R1087" s="61"/>
      <c r="S1087" s="61"/>
      <c r="T1087" s="61"/>
      <c r="U1087" s="61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</row>
    <row r="1088" spans="1:37" x14ac:dyDescent="0.35">
      <c r="A1088" s="53"/>
      <c r="B1088" s="52"/>
      <c r="C1088" s="59"/>
      <c r="D1088" s="59"/>
      <c r="E1088" s="59"/>
      <c r="F1088" s="59"/>
      <c r="G1088" s="59"/>
      <c r="H1088" s="59"/>
      <c r="I1088" s="59"/>
      <c r="J1088" s="59"/>
      <c r="L1088" s="59"/>
      <c r="M1088" s="59"/>
      <c r="P1088" s="59"/>
      <c r="Q1088" s="61"/>
      <c r="R1088" s="61"/>
      <c r="S1088" s="61"/>
      <c r="T1088" s="61"/>
      <c r="U1088" s="61"/>
      <c r="V1088" s="59"/>
      <c r="W1088" s="59"/>
      <c r="X1088" s="59"/>
      <c r="Y1088" s="59"/>
      <c r="Z1088" s="59"/>
      <c r="AA1088" s="59"/>
      <c r="AB1088" s="59"/>
      <c r="AC1088" s="59"/>
      <c r="AD1088" s="59"/>
      <c r="AE1088" s="59"/>
      <c r="AF1088" s="59"/>
      <c r="AG1088" s="59"/>
      <c r="AH1088" s="59"/>
      <c r="AI1088" s="59"/>
      <c r="AJ1088" s="59"/>
      <c r="AK1088" s="59"/>
    </row>
    <row r="1089" spans="1:37" x14ac:dyDescent="0.35">
      <c r="A1089" s="53"/>
      <c r="B1089" s="52"/>
      <c r="C1089" s="59"/>
      <c r="D1089" s="59"/>
      <c r="E1089" s="59"/>
      <c r="F1089" s="59"/>
      <c r="G1089" s="59"/>
      <c r="H1089" s="59"/>
      <c r="I1089" s="59"/>
      <c r="J1089" s="59"/>
      <c r="L1089" s="59"/>
      <c r="M1089" s="59"/>
      <c r="P1089" s="59"/>
      <c r="Q1089" s="61"/>
      <c r="R1089" s="61"/>
      <c r="S1089" s="61"/>
      <c r="T1089" s="61"/>
      <c r="U1089" s="61"/>
      <c r="V1089" s="59"/>
      <c r="W1089" s="59"/>
      <c r="X1089" s="59"/>
      <c r="Y1089" s="59"/>
      <c r="Z1089" s="59"/>
      <c r="AA1089" s="59"/>
      <c r="AB1089" s="59"/>
      <c r="AC1089" s="59"/>
      <c r="AD1089" s="59"/>
      <c r="AE1089" s="59"/>
      <c r="AF1089" s="59"/>
      <c r="AG1089" s="59"/>
      <c r="AH1089" s="59"/>
      <c r="AI1089" s="59"/>
      <c r="AJ1089" s="59"/>
      <c r="AK1089" s="59"/>
    </row>
    <row r="1090" spans="1:37" x14ac:dyDescent="0.35">
      <c r="A1090" s="53"/>
      <c r="B1090" s="52"/>
      <c r="C1090" s="59"/>
      <c r="D1090" s="59"/>
      <c r="E1090" s="59"/>
      <c r="F1090" s="59"/>
      <c r="G1090" s="59"/>
      <c r="H1090" s="59"/>
      <c r="I1090" s="59"/>
      <c r="J1090" s="59"/>
      <c r="L1090" s="59"/>
      <c r="M1090" s="59"/>
      <c r="P1090" s="59"/>
      <c r="Q1090" s="61"/>
      <c r="R1090" s="61"/>
      <c r="S1090" s="61"/>
      <c r="T1090" s="61"/>
      <c r="U1090" s="61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</row>
    <row r="1091" spans="1:37" x14ac:dyDescent="0.35">
      <c r="A1091" s="53"/>
      <c r="B1091" s="52"/>
      <c r="C1091" s="59"/>
      <c r="D1091" s="59"/>
      <c r="E1091" s="59"/>
      <c r="F1091" s="59"/>
      <c r="G1091" s="59"/>
      <c r="H1091" s="59"/>
      <c r="I1091" s="59"/>
      <c r="J1091" s="59"/>
      <c r="L1091" s="59"/>
      <c r="M1091" s="59"/>
      <c r="P1091" s="59"/>
      <c r="Q1091" s="61"/>
      <c r="R1091" s="61"/>
      <c r="S1091" s="61"/>
      <c r="T1091" s="61"/>
      <c r="U1091" s="61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</row>
    <row r="1092" spans="1:37" x14ac:dyDescent="0.35">
      <c r="A1092" s="53"/>
      <c r="B1092" s="52"/>
      <c r="C1092" s="59"/>
      <c r="D1092" s="59"/>
      <c r="E1092" s="59"/>
      <c r="F1092" s="59"/>
      <c r="G1092" s="59"/>
      <c r="H1092" s="59"/>
      <c r="I1092" s="59"/>
      <c r="J1092" s="59"/>
      <c r="L1092" s="59"/>
      <c r="M1092" s="59"/>
      <c r="P1092" s="59"/>
      <c r="Q1092" s="61"/>
      <c r="R1092" s="61"/>
      <c r="S1092" s="61"/>
      <c r="T1092" s="61"/>
      <c r="U1092" s="61"/>
      <c r="V1092" s="59"/>
      <c r="W1092" s="59"/>
      <c r="X1092" s="59"/>
      <c r="Y1092" s="59"/>
      <c r="Z1092" s="59"/>
      <c r="AA1092" s="59"/>
      <c r="AB1092" s="59"/>
      <c r="AC1092" s="59"/>
      <c r="AD1092" s="59"/>
      <c r="AE1092" s="59"/>
      <c r="AF1092" s="59"/>
      <c r="AG1092" s="59"/>
      <c r="AH1092" s="59"/>
      <c r="AI1092" s="59"/>
      <c r="AJ1092" s="59"/>
      <c r="AK1092" s="59"/>
    </row>
    <row r="1093" spans="1:37" x14ac:dyDescent="0.35">
      <c r="A1093" s="53"/>
      <c r="B1093" s="52"/>
      <c r="C1093" s="59"/>
      <c r="D1093" s="59"/>
      <c r="E1093" s="59"/>
      <c r="F1093" s="59"/>
      <c r="G1093" s="59"/>
      <c r="H1093" s="59"/>
      <c r="I1093" s="59"/>
      <c r="J1093" s="59"/>
      <c r="L1093" s="59"/>
      <c r="M1093" s="59"/>
      <c r="P1093" s="59"/>
      <c r="Q1093" s="61"/>
      <c r="R1093" s="61"/>
      <c r="S1093" s="61"/>
      <c r="T1093" s="61"/>
      <c r="U1093" s="61"/>
      <c r="V1093" s="59"/>
      <c r="W1093" s="59"/>
      <c r="X1093" s="59"/>
      <c r="Y1093" s="59"/>
      <c r="Z1093" s="59"/>
      <c r="AA1093" s="59"/>
      <c r="AB1093" s="59"/>
      <c r="AC1093" s="59"/>
      <c r="AD1093" s="59"/>
      <c r="AE1093" s="59"/>
      <c r="AF1093" s="59"/>
      <c r="AG1093" s="59"/>
      <c r="AH1093" s="59"/>
      <c r="AI1093" s="59"/>
      <c r="AJ1093" s="59"/>
      <c r="AK1093" s="59"/>
    </row>
    <row r="1094" spans="1:37" x14ac:dyDescent="0.35">
      <c r="A1094" s="53"/>
      <c r="B1094" s="52"/>
      <c r="C1094" s="59"/>
      <c r="D1094" s="59"/>
      <c r="E1094" s="59"/>
      <c r="F1094" s="59"/>
      <c r="G1094" s="59"/>
      <c r="H1094" s="59"/>
      <c r="I1094" s="59"/>
      <c r="J1094" s="59"/>
      <c r="L1094" s="59"/>
      <c r="M1094" s="59"/>
      <c r="P1094" s="59"/>
      <c r="Q1094" s="61"/>
      <c r="R1094" s="61"/>
      <c r="S1094" s="61"/>
      <c r="T1094" s="61"/>
      <c r="U1094" s="61"/>
      <c r="V1094" s="59"/>
      <c r="W1094" s="59"/>
      <c r="X1094" s="59"/>
      <c r="Y1094" s="59"/>
      <c r="Z1094" s="59"/>
      <c r="AA1094" s="59"/>
      <c r="AB1094" s="59"/>
      <c r="AC1094" s="59"/>
      <c r="AD1094" s="59"/>
      <c r="AE1094" s="59"/>
      <c r="AF1094" s="59"/>
      <c r="AG1094" s="59"/>
      <c r="AH1094" s="59"/>
      <c r="AI1094" s="59"/>
      <c r="AJ1094" s="59"/>
      <c r="AK1094" s="59"/>
    </row>
    <row r="1095" spans="1:37" x14ac:dyDescent="0.35">
      <c r="A1095" s="53"/>
      <c r="B1095" s="52"/>
      <c r="C1095" s="59"/>
      <c r="D1095" s="59"/>
      <c r="E1095" s="59"/>
      <c r="F1095" s="59"/>
      <c r="G1095" s="59"/>
      <c r="H1095" s="59"/>
      <c r="I1095" s="59"/>
      <c r="J1095" s="59"/>
      <c r="L1095" s="59"/>
      <c r="M1095" s="59"/>
      <c r="P1095" s="59"/>
      <c r="Q1095" s="61"/>
      <c r="R1095" s="61"/>
      <c r="S1095" s="61"/>
      <c r="T1095" s="61"/>
      <c r="U1095" s="61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</row>
    <row r="1096" spans="1:37" x14ac:dyDescent="0.35">
      <c r="A1096" s="53"/>
      <c r="B1096" s="52"/>
      <c r="C1096" s="59"/>
      <c r="D1096" s="59"/>
      <c r="E1096" s="59"/>
      <c r="F1096" s="59"/>
      <c r="G1096" s="59"/>
      <c r="H1096" s="59"/>
      <c r="I1096" s="59"/>
      <c r="J1096" s="59"/>
      <c r="L1096" s="59"/>
      <c r="M1096" s="59"/>
      <c r="P1096" s="59"/>
      <c r="Q1096" s="61"/>
      <c r="R1096" s="61"/>
      <c r="S1096" s="61"/>
      <c r="T1096" s="61"/>
      <c r="U1096" s="61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</row>
    <row r="1097" spans="1:37" x14ac:dyDescent="0.35">
      <c r="A1097" s="53"/>
      <c r="B1097" s="52"/>
      <c r="C1097" s="59"/>
      <c r="D1097" s="59"/>
      <c r="E1097" s="59"/>
      <c r="F1097" s="59"/>
      <c r="G1097" s="59"/>
      <c r="H1097" s="59"/>
      <c r="I1097" s="59"/>
      <c r="J1097" s="59"/>
      <c r="L1097" s="59"/>
      <c r="M1097" s="59"/>
      <c r="P1097" s="59"/>
      <c r="Q1097" s="61"/>
      <c r="R1097" s="61"/>
      <c r="S1097" s="61"/>
      <c r="T1097" s="61"/>
      <c r="U1097" s="61"/>
      <c r="V1097" s="59"/>
      <c r="W1097" s="59"/>
      <c r="X1097" s="59"/>
      <c r="Y1097" s="59"/>
      <c r="Z1097" s="59"/>
      <c r="AA1097" s="59"/>
      <c r="AB1097" s="59"/>
      <c r="AC1097" s="59"/>
      <c r="AD1097" s="59"/>
      <c r="AE1097" s="59"/>
      <c r="AF1097" s="59"/>
      <c r="AG1097" s="59"/>
      <c r="AH1097" s="59"/>
      <c r="AI1097" s="59"/>
      <c r="AJ1097" s="59"/>
      <c r="AK1097" s="59"/>
    </row>
    <row r="1098" spans="1:37" x14ac:dyDescent="0.35">
      <c r="A1098" s="53"/>
      <c r="B1098" s="52"/>
      <c r="C1098" s="59"/>
      <c r="D1098" s="59"/>
      <c r="E1098" s="59"/>
      <c r="F1098" s="59"/>
      <c r="G1098" s="59"/>
      <c r="H1098" s="59"/>
      <c r="I1098" s="59"/>
      <c r="J1098" s="59"/>
      <c r="L1098" s="59"/>
      <c r="M1098" s="59"/>
      <c r="P1098" s="59"/>
      <c r="Q1098" s="61"/>
      <c r="R1098" s="61"/>
      <c r="S1098" s="61"/>
      <c r="T1098" s="61"/>
      <c r="U1098" s="61"/>
      <c r="V1098" s="59"/>
      <c r="W1098" s="59"/>
      <c r="X1098" s="59"/>
      <c r="Y1098" s="59"/>
      <c r="Z1098" s="59"/>
      <c r="AA1098" s="59"/>
      <c r="AB1098" s="59"/>
      <c r="AC1098" s="59"/>
      <c r="AD1098" s="59"/>
      <c r="AE1098" s="59"/>
      <c r="AF1098" s="59"/>
      <c r="AG1098" s="59"/>
      <c r="AH1098" s="59"/>
      <c r="AI1098" s="59"/>
      <c r="AJ1098" s="59"/>
      <c r="AK1098" s="59"/>
    </row>
    <row r="1099" spans="1:37" x14ac:dyDescent="0.35">
      <c r="A1099" s="53"/>
      <c r="B1099" s="52"/>
      <c r="C1099" s="59"/>
      <c r="D1099" s="59"/>
      <c r="E1099" s="59"/>
      <c r="F1099" s="59"/>
      <c r="G1099" s="59"/>
      <c r="H1099" s="59"/>
      <c r="I1099" s="59"/>
      <c r="J1099" s="59"/>
      <c r="L1099" s="59"/>
      <c r="M1099" s="59"/>
      <c r="P1099" s="59"/>
      <c r="Q1099" s="61"/>
      <c r="R1099" s="61"/>
      <c r="S1099" s="61"/>
      <c r="T1099" s="61"/>
      <c r="U1099" s="61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</row>
    <row r="1100" spans="1:37" x14ac:dyDescent="0.35">
      <c r="A1100" s="53"/>
      <c r="B1100" s="52"/>
      <c r="C1100" s="59"/>
      <c r="D1100" s="59"/>
      <c r="E1100" s="59"/>
      <c r="F1100" s="59"/>
      <c r="G1100" s="59"/>
      <c r="H1100" s="59"/>
      <c r="I1100" s="59"/>
      <c r="J1100" s="59"/>
      <c r="L1100" s="59"/>
      <c r="M1100" s="59"/>
      <c r="P1100" s="59"/>
      <c r="Q1100" s="61"/>
      <c r="R1100" s="61"/>
      <c r="S1100" s="61"/>
      <c r="T1100" s="61"/>
      <c r="U1100" s="61"/>
      <c r="V1100" s="59"/>
      <c r="W1100" s="59"/>
      <c r="X1100" s="59"/>
      <c r="Y1100" s="59"/>
      <c r="Z1100" s="59"/>
      <c r="AA1100" s="59"/>
      <c r="AB1100" s="59"/>
      <c r="AC1100" s="59"/>
      <c r="AD1100" s="59"/>
      <c r="AE1100" s="59"/>
      <c r="AF1100" s="59"/>
      <c r="AG1100" s="59"/>
      <c r="AH1100" s="59"/>
      <c r="AI1100" s="59"/>
      <c r="AJ1100" s="59"/>
      <c r="AK1100" s="59"/>
    </row>
    <row r="1101" spans="1:37" x14ac:dyDescent="0.35">
      <c r="A1101" s="53"/>
      <c r="B1101" s="52"/>
      <c r="C1101" s="59"/>
      <c r="D1101" s="59"/>
      <c r="E1101" s="59"/>
      <c r="F1101" s="59"/>
      <c r="G1101" s="59"/>
      <c r="H1101" s="59"/>
      <c r="I1101" s="59"/>
      <c r="J1101" s="59"/>
      <c r="L1101" s="59"/>
      <c r="M1101" s="59"/>
      <c r="P1101" s="59"/>
      <c r="Q1101" s="61"/>
      <c r="R1101" s="61"/>
      <c r="S1101" s="61"/>
      <c r="T1101" s="61"/>
      <c r="U1101" s="61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</row>
    <row r="1102" spans="1:37" x14ac:dyDescent="0.35">
      <c r="A1102" s="53"/>
      <c r="B1102" s="52"/>
      <c r="C1102" s="59"/>
      <c r="D1102" s="59"/>
      <c r="E1102" s="59"/>
      <c r="F1102" s="59"/>
      <c r="G1102" s="59"/>
      <c r="H1102" s="59"/>
      <c r="I1102" s="59"/>
      <c r="J1102" s="59"/>
      <c r="L1102" s="59"/>
      <c r="M1102" s="59"/>
      <c r="P1102" s="59"/>
      <c r="Q1102" s="61"/>
      <c r="R1102" s="61"/>
      <c r="S1102" s="61"/>
      <c r="T1102" s="61"/>
      <c r="U1102" s="61"/>
      <c r="V1102" s="59"/>
      <c r="W1102" s="59"/>
      <c r="X1102" s="59"/>
      <c r="Y1102" s="59"/>
      <c r="Z1102" s="59"/>
      <c r="AA1102" s="59"/>
      <c r="AB1102" s="59"/>
      <c r="AC1102" s="59"/>
      <c r="AD1102" s="59"/>
      <c r="AE1102" s="59"/>
      <c r="AF1102" s="59"/>
      <c r="AG1102" s="59"/>
      <c r="AH1102" s="59"/>
      <c r="AI1102" s="59"/>
      <c r="AJ1102" s="59"/>
      <c r="AK1102" s="59"/>
    </row>
    <row r="1103" spans="1:37" x14ac:dyDescent="0.35">
      <c r="A1103" s="53"/>
      <c r="B1103" s="52"/>
      <c r="C1103" s="59"/>
      <c r="D1103" s="59"/>
      <c r="E1103" s="59"/>
      <c r="F1103" s="59"/>
      <c r="G1103" s="59"/>
      <c r="H1103" s="59"/>
      <c r="I1103" s="59"/>
      <c r="J1103" s="59"/>
      <c r="L1103" s="59"/>
      <c r="M1103" s="59"/>
      <c r="P1103" s="59"/>
      <c r="Q1103" s="61"/>
      <c r="R1103" s="61"/>
      <c r="S1103" s="61"/>
      <c r="T1103" s="61"/>
      <c r="U1103" s="61"/>
      <c r="V1103" s="59"/>
      <c r="W1103" s="59"/>
      <c r="X1103" s="59"/>
      <c r="Y1103" s="59"/>
      <c r="Z1103" s="59"/>
      <c r="AA1103" s="59"/>
      <c r="AB1103" s="59"/>
      <c r="AC1103" s="59"/>
      <c r="AD1103" s="59"/>
      <c r="AE1103" s="59"/>
      <c r="AF1103" s="59"/>
      <c r="AG1103" s="59"/>
      <c r="AH1103" s="59"/>
      <c r="AI1103" s="59"/>
      <c r="AJ1103" s="59"/>
      <c r="AK1103" s="59"/>
    </row>
    <row r="1104" spans="1:37" x14ac:dyDescent="0.35">
      <c r="A1104" s="53"/>
      <c r="B1104" s="52"/>
      <c r="C1104" s="59"/>
      <c r="D1104" s="59"/>
      <c r="E1104" s="59"/>
      <c r="F1104" s="59"/>
      <c r="G1104" s="59"/>
      <c r="H1104" s="59"/>
      <c r="I1104" s="59"/>
      <c r="J1104" s="59"/>
      <c r="L1104" s="59"/>
      <c r="M1104" s="59"/>
      <c r="P1104" s="59"/>
      <c r="Q1104" s="61"/>
      <c r="R1104" s="61"/>
      <c r="S1104" s="61"/>
      <c r="T1104" s="61"/>
      <c r="U1104" s="61"/>
      <c r="V1104" s="59"/>
      <c r="W1104" s="59"/>
      <c r="X1104" s="59"/>
      <c r="Y1104" s="59"/>
      <c r="Z1104" s="59"/>
      <c r="AA1104" s="59"/>
      <c r="AB1104" s="59"/>
      <c r="AC1104" s="59"/>
      <c r="AD1104" s="59"/>
      <c r="AE1104" s="59"/>
      <c r="AF1104" s="59"/>
      <c r="AG1104" s="59"/>
      <c r="AH1104" s="59"/>
      <c r="AI1104" s="59"/>
      <c r="AJ1104" s="59"/>
      <c r="AK1104" s="59"/>
    </row>
    <row r="1105" spans="1:37" x14ac:dyDescent="0.35">
      <c r="A1105" s="53"/>
      <c r="B1105" s="52"/>
      <c r="C1105" s="59"/>
      <c r="D1105" s="59"/>
      <c r="E1105" s="59"/>
      <c r="F1105" s="59"/>
      <c r="G1105" s="59"/>
      <c r="H1105" s="59"/>
      <c r="I1105" s="59"/>
      <c r="J1105" s="59"/>
      <c r="L1105" s="59"/>
      <c r="M1105" s="59"/>
      <c r="P1105" s="59"/>
      <c r="Q1105" s="61"/>
      <c r="R1105" s="61"/>
      <c r="S1105" s="61"/>
      <c r="T1105" s="61"/>
      <c r="U1105" s="61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</row>
    <row r="1106" spans="1:37" x14ac:dyDescent="0.35">
      <c r="A1106" s="53"/>
      <c r="B1106" s="52"/>
      <c r="C1106" s="59"/>
      <c r="D1106" s="59"/>
      <c r="E1106" s="59"/>
      <c r="F1106" s="59"/>
      <c r="G1106" s="59"/>
      <c r="H1106" s="59"/>
      <c r="I1106" s="59"/>
      <c r="J1106" s="59"/>
      <c r="L1106" s="59"/>
      <c r="M1106" s="59"/>
      <c r="P1106" s="59"/>
      <c r="Q1106" s="61"/>
      <c r="R1106" s="61"/>
      <c r="S1106" s="61"/>
      <c r="T1106" s="61"/>
      <c r="U1106" s="61"/>
      <c r="V1106" s="59"/>
      <c r="W1106" s="59"/>
      <c r="X1106" s="59"/>
      <c r="Y1106" s="59"/>
      <c r="Z1106" s="59"/>
      <c r="AA1106" s="59"/>
      <c r="AB1106" s="59"/>
      <c r="AC1106" s="59"/>
      <c r="AD1106" s="59"/>
      <c r="AE1106" s="59"/>
      <c r="AF1106" s="59"/>
      <c r="AG1106" s="59"/>
      <c r="AH1106" s="59"/>
      <c r="AI1106" s="59"/>
      <c r="AJ1106" s="59"/>
      <c r="AK1106" s="59"/>
    </row>
    <row r="1107" spans="1:37" x14ac:dyDescent="0.35">
      <c r="A1107" s="53"/>
      <c r="B1107" s="52"/>
      <c r="C1107" s="59"/>
      <c r="D1107" s="59"/>
      <c r="E1107" s="59"/>
      <c r="F1107" s="59"/>
      <c r="G1107" s="59"/>
      <c r="H1107" s="59"/>
      <c r="I1107" s="59"/>
      <c r="J1107" s="59"/>
      <c r="L1107" s="59"/>
      <c r="M1107" s="59"/>
      <c r="P1107" s="59"/>
      <c r="Q1107" s="61"/>
      <c r="R1107" s="61"/>
      <c r="S1107" s="61"/>
      <c r="T1107" s="61"/>
      <c r="U1107" s="61"/>
      <c r="V1107" s="59"/>
      <c r="W1107" s="59"/>
      <c r="X1107" s="59"/>
      <c r="Y1107" s="59"/>
      <c r="Z1107" s="59"/>
      <c r="AA1107" s="59"/>
      <c r="AB1107" s="59"/>
      <c r="AC1107" s="59"/>
      <c r="AD1107" s="59"/>
      <c r="AE1107" s="59"/>
      <c r="AF1107" s="59"/>
      <c r="AG1107" s="59"/>
      <c r="AH1107" s="59"/>
      <c r="AI1107" s="59"/>
      <c r="AJ1107" s="59"/>
      <c r="AK1107" s="59"/>
    </row>
    <row r="1108" spans="1:37" x14ac:dyDescent="0.35">
      <c r="A1108" s="53"/>
      <c r="B1108" s="52"/>
      <c r="C1108" s="59"/>
      <c r="D1108" s="59"/>
      <c r="E1108" s="59"/>
      <c r="F1108" s="59"/>
      <c r="G1108" s="59"/>
      <c r="H1108" s="59"/>
      <c r="I1108" s="59"/>
      <c r="J1108" s="59"/>
      <c r="L1108" s="59"/>
      <c r="M1108" s="59"/>
      <c r="P1108" s="59"/>
      <c r="Q1108" s="61"/>
      <c r="R1108" s="61"/>
      <c r="S1108" s="61"/>
      <c r="T1108" s="61"/>
      <c r="U1108" s="61"/>
      <c r="V1108" s="59"/>
      <c r="W1108" s="59"/>
      <c r="X1108" s="59"/>
      <c r="Y1108" s="59"/>
      <c r="Z1108" s="59"/>
      <c r="AA1108" s="59"/>
      <c r="AB1108" s="59"/>
      <c r="AC1108" s="59"/>
      <c r="AD1108" s="59"/>
      <c r="AE1108" s="59"/>
      <c r="AF1108" s="59"/>
      <c r="AG1108" s="59"/>
      <c r="AH1108" s="59"/>
      <c r="AI1108" s="59"/>
      <c r="AJ1108" s="59"/>
      <c r="AK1108" s="59"/>
    </row>
    <row r="1109" spans="1:37" x14ac:dyDescent="0.35">
      <c r="A1109" s="53"/>
      <c r="B1109" s="52"/>
      <c r="C1109" s="59"/>
      <c r="D1109" s="59"/>
      <c r="E1109" s="59"/>
      <c r="F1109" s="59"/>
      <c r="G1109" s="59"/>
      <c r="H1109" s="59"/>
      <c r="I1109" s="59"/>
      <c r="J1109" s="59"/>
      <c r="L1109" s="59"/>
      <c r="M1109" s="59"/>
      <c r="P1109" s="59"/>
      <c r="Q1109" s="61"/>
      <c r="R1109" s="61"/>
      <c r="S1109" s="61"/>
      <c r="T1109" s="61"/>
      <c r="U1109" s="61"/>
      <c r="V1109" s="59"/>
      <c r="W1109" s="59"/>
      <c r="X1109" s="59"/>
      <c r="Y1109" s="59"/>
      <c r="Z1109" s="59"/>
      <c r="AA1109" s="59"/>
      <c r="AB1109" s="59"/>
      <c r="AC1109" s="59"/>
      <c r="AD1109" s="59"/>
      <c r="AE1109" s="59"/>
      <c r="AF1109" s="59"/>
      <c r="AG1109" s="59"/>
      <c r="AH1109" s="59"/>
      <c r="AI1109" s="59"/>
      <c r="AJ1109" s="59"/>
      <c r="AK1109" s="59"/>
    </row>
    <row r="1110" spans="1:37" x14ac:dyDescent="0.35">
      <c r="A1110" s="53"/>
      <c r="B1110" s="52"/>
      <c r="C1110" s="59"/>
      <c r="D1110" s="59"/>
      <c r="E1110" s="59"/>
      <c r="F1110" s="59"/>
      <c r="G1110" s="59"/>
      <c r="H1110" s="59"/>
      <c r="I1110" s="59"/>
      <c r="J1110" s="59"/>
      <c r="L1110" s="59"/>
      <c r="M1110" s="59"/>
      <c r="P1110" s="59"/>
      <c r="Q1110" s="61"/>
      <c r="R1110" s="61"/>
      <c r="S1110" s="61"/>
      <c r="T1110" s="61"/>
      <c r="U1110" s="61"/>
      <c r="V1110" s="59"/>
      <c r="W1110" s="59"/>
      <c r="X1110" s="59"/>
      <c r="Y1110" s="59"/>
      <c r="Z1110" s="59"/>
      <c r="AA1110" s="59"/>
      <c r="AB1110" s="59"/>
      <c r="AC1110" s="59"/>
      <c r="AD1110" s="59"/>
      <c r="AE1110" s="59"/>
      <c r="AF1110" s="59"/>
      <c r="AG1110" s="59"/>
      <c r="AH1110" s="59"/>
      <c r="AI1110" s="59"/>
      <c r="AJ1110" s="59"/>
      <c r="AK1110" s="59"/>
    </row>
    <row r="1111" spans="1:37" x14ac:dyDescent="0.35">
      <c r="A1111" s="53"/>
      <c r="B1111" s="52"/>
      <c r="C1111" s="59"/>
      <c r="D1111" s="59"/>
      <c r="E1111" s="59"/>
      <c r="F1111" s="59"/>
      <c r="G1111" s="59"/>
      <c r="H1111" s="59"/>
      <c r="I1111" s="59"/>
      <c r="J1111" s="59"/>
      <c r="L1111" s="59"/>
      <c r="M1111" s="59"/>
      <c r="P1111" s="59"/>
      <c r="Q1111" s="61"/>
      <c r="R1111" s="61"/>
      <c r="S1111" s="61"/>
      <c r="T1111" s="61"/>
      <c r="U1111" s="61"/>
      <c r="V1111" s="59"/>
      <c r="W1111" s="59"/>
      <c r="X1111" s="59"/>
      <c r="Y1111" s="59"/>
      <c r="Z1111" s="59"/>
      <c r="AA1111" s="59"/>
      <c r="AB1111" s="59"/>
      <c r="AC1111" s="59"/>
      <c r="AD1111" s="59"/>
      <c r="AE1111" s="59"/>
      <c r="AF1111" s="59"/>
      <c r="AG1111" s="59"/>
      <c r="AH1111" s="59"/>
      <c r="AI1111" s="59"/>
      <c r="AJ1111" s="59"/>
      <c r="AK1111" s="59"/>
    </row>
    <row r="1112" spans="1:37" x14ac:dyDescent="0.35">
      <c r="A1112" s="53"/>
      <c r="B1112" s="52"/>
      <c r="C1112" s="59"/>
      <c r="D1112" s="59"/>
      <c r="E1112" s="59"/>
      <c r="F1112" s="59"/>
      <c r="G1112" s="59"/>
      <c r="H1112" s="59"/>
      <c r="I1112" s="59"/>
      <c r="J1112" s="59"/>
      <c r="L1112" s="59"/>
      <c r="M1112" s="59"/>
      <c r="P1112" s="59"/>
      <c r="Q1112" s="61"/>
      <c r="R1112" s="61"/>
      <c r="S1112" s="61"/>
      <c r="T1112" s="61"/>
      <c r="U1112" s="61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</row>
    <row r="1113" spans="1:37" x14ac:dyDescent="0.35">
      <c r="A1113" s="53"/>
      <c r="B1113" s="52"/>
      <c r="C1113" s="59"/>
      <c r="D1113" s="59"/>
      <c r="E1113" s="59"/>
      <c r="F1113" s="59"/>
      <c r="G1113" s="59"/>
      <c r="H1113" s="59"/>
      <c r="I1113" s="59"/>
      <c r="J1113" s="59"/>
      <c r="L1113" s="59"/>
      <c r="M1113" s="59"/>
      <c r="P1113" s="59"/>
      <c r="Q1113" s="61"/>
      <c r="R1113" s="61"/>
      <c r="S1113" s="61"/>
      <c r="T1113" s="61"/>
      <c r="U1113" s="61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</row>
    <row r="1114" spans="1:37" x14ac:dyDescent="0.35">
      <c r="A1114" s="53"/>
      <c r="B1114" s="52"/>
      <c r="C1114" s="59"/>
      <c r="D1114" s="59"/>
      <c r="E1114" s="59"/>
      <c r="F1114" s="59"/>
      <c r="G1114" s="59"/>
      <c r="H1114" s="59"/>
      <c r="I1114" s="59"/>
      <c r="J1114" s="59"/>
      <c r="L1114" s="59"/>
      <c r="M1114" s="59"/>
      <c r="P1114" s="59"/>
      <c r="Q1114" s="61"/>
      <c r="R1114" s="61"/>
      <c r="S1114" s="61"/>
      <c r="T1114" s="61"/>
      <c r="U1114" s="61"/>
      <c r="V1114" s="59"/>
      <c r="W1114" s="59"/>
      <c r="X1114" s="59"/>
      <c r="Y1114" s="59"/>
      <c r="Z1114" s="59"/>
      <c r="AA1114" s="59"/>
      <c r="AB1114" s="59"/>
      <c r="AC1114" s="59"/>
      <c r="AD1114" s="59"/>
      <c r="AE1114" s="59"/>
      <c r="AF1114" s="59"/>
      <c r="AG1114" s="59"/>
      <c r="AH1114" s="59"/>
      <c r="AI1114" s="59"/>
      <c r="AJ1114" s="59"/>
      <c r="AK1114" s="59"/>
    </row>
    <row r="1115" spans="1:37" x14ac:dyDescent="0.35">
      <c r="A1115" s="53"/>
      <c r="B1115" s="52"/>
      <c r="C1115" s="59"/>
      <c r="D1115" s="59"/>
      <c r="E1115" s="59"/>
      <c r="F1115" s="59"/>
      <c r="G1115" s="59"/>
      <c r="H1115" s="59"/>
      <c r="I1115" s="59"/>
      <c r="J1115" s="59"/>
      <c r="L1115" s="59"/>
      <c r="M1115" s="59"/>
      <c r="P1115" s="59"/>
      <c r="Q1115" s="61"/>
      <c r="R1115" s="61"/>
      <c r="S1115" s="61"/>
      <c r="T1115" s="61"/>
      <c r="U1115" s="61"/>
      <c r="V1115" s="59"/>
      <c r="W1115" s="59"/>
      <c r="X1115" s="59"/>
      <c r="Y1115" s="59"/>
      <c r="Z1115" s="59"/>
      <c r="AA1115" s="59"/>
      <c r="AB1115" s="59"/>
      <c r="AC1115" s="59"/>
      <c r="AD1115" s="59"/>
      <c r="AE1115" s="59"/>
      <c r="AF1115" s="59"/>
      <c r="AG1115" s="59"/>
      <c r="AH1115" s="59"/>
      <c r="AI1115" s="59"/>
      <c r="AJ1115" s="59"/>
      <c r="AK1115" s="59"/>
    </row>
    <row r="1116" spans="1:37" x14ac:dyDescent="0.35">
      <c r="A1116" s="53"/>
      <c r="B1116" s="52"/>
      <c r="C1116" s="59"/>
      <c r="D1116" s="59"/>
      <c r="E1116" s="59"/>
      <c r="F1116" s="59"/>
      <c r="G1116" s="59"/>
      <c r="H1116" s="59"/>
      <c r="I1116" s="59"/>
      <c r="J1116" s="59"/>
      <c r="L1116" s="59"/>
      <c r="M1116" s="59"/>
      <c r="P1116" s="59"/>
      <c r="Q1116" s="61"/>
      <c r="R1116" s="61"/>
      <c r="S1116" s="61"/>
      <c r="T1116" s="61"/>
      <c r="U1116" s="61"/>
      <c r="V1116" s="59"/>
      <c r="W1116" s="59"/>
      <c r="X1116" s="59"/>
      <c r="Y1116" s="59"/>
      <c r="Z1116" s="59"/>
      <c r="AA1116" s="59"/>
      <c r="AB1116" s="59"/>
      <c r="AC1116" s="59"/>
      <c r="AD1116" s="59"/>
      <c r="AE1116" s="59"/>
      <c r="AF1116" s="59"/>
      <c r="AG1116" s="59"/>
      <c r="AH1116" s="59"/>
      <c r="AI1116" s="59"/>
      <c r="AJ1116" s="59"/>
      <c r="AK1116" s="59"/>
    </row>
    <row r="1117" spans="1:37" x14ac:dyDescent="0.35">
      <c r="A1117" s="53"/>
      <c r="B1117" s="52"/>
      <c r="C1117" s="59"/>
      <c r="D1117" s="59"/>
      <c r="E1117" s="59"/>
      <c r="F1117" s="59"/>
      <c r="G1117" s="59"/>
      <c r="H1117" s="59"/>
      <c r="I1117" s="59"/>
      <c r="J1117" s="59"/>
      <c r="L1117" s="59"/>
      <c r="M1117" s="59"/>
      <c r="P1117" s="59"/>
      <c r="Q1117" s="61"/>
      <c r="R1117" s="61"/>
      <c r="S1117" s="61"/>
      <c r="T1117" s="61"/>
      <c r="U1117" s="61"/>
      <c r="V1117" s="59"/>
      <c r="W1117" s="59"/>
      <c r="X1117" s="59"/>
      <c r="Y1117" s="59"/>
      <c r="Z1117" s="59"/>
      <c r="AA1117" s="59"/>
      <c r="AB1117" s="59"/>
      <c r="AC1117" s="59"/>
      <c r="AD1117" s="59"/>
      <c r="AE1117" s="59"/>
      <c r="AF1117" s="59"/>
      <c r="AG1117" s="59"/>
      <c r="AH1117" s="59"/>
      <c r="AI1117" s="59"/>
      <c r="AJ1117" s="59"/>
      <c r="AK1117" s="59"/>
    </row>
    <row r="1118" spans="1:37" x14ac:dyDescent="0.35">
      <c r="A1118" s="53"/>
      <c r="B1118" s="52"/>
      <c r="C1118" s="59"/>
      <c r="D1118" s="59"/>
      <c r="E1118" s="59"/>
      <c r="F1118" s="59"/>
      <c r="G1118" s="59"/>
      <c r="H1118" s="59"/>
      <c r="I1118" s="59"/>
      <c r="J1118" s="59"/>
      <c r="L1118" s="59"/>
      <c r="M1118" s="59"/>
      <c r="P1118" s="59"/>
      <c r="Q1118" s="61"/>
      <c r="R1118" s="61"/>
      <c r="S1118" s="61"/>
      <c r="T1118" s="61"/>
      <c r="U1118" s="61"/>
      <c r="V1118" s="59"/>
      <c r="W1118" s="59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59"/>
    </row>
    <row r="1119" spans="1:37" x14ac:dyDescent="0.35">
      <c r="A1119" s="53"/>
      <c r="B1119" s="52"/>
      <c r="C1119" s="59"/>
      <c r="D1119" s="59"/>
      <c r="E1119" s="59"/>
      <c r="F1119" s="59"/>
      <c r="G1119" s="59"/>
      <c r="H1119" s="59"/>
      <c r="I1119" s="59"/>
      <c r="J1119" s="59"/>
      <c r="L1119" s="59"/>
      <c r="M1119" s="59"/>
      <c r="P1119" s="59"/>
      <c r="Q1119" s="61"/>
      <c r="R1119" s="61"/>
      <c r="S1119" s="61"/>
      <c r="T1119" s="61"/>
      <c r="U1119" s="61"/>
      <c r="V1119" s="59"/>
      <c r="W1119" s="59"/>
      <c r="X1119" s="59"/>
      <c r="Y1119" s="59"/>
      <c r="Z1119" s="59"/>
      <c r="AA1119" s="59"/>
      <c r="AB1119" s="59"/>
      <c r="AC1119" s="59"/>
      <c r="AD1119" s="59"/>
      <c r="AE1119" s="59"/>
      <c r="AF1119" s="59"/>
      <c r="AG1119" s="59"/>
      <c r="AH1119" s="59"/>
      <c r="AI1119" s="59"/>
      <c r="AJ1119" s="59"/>
      <c r="AK1119" s="59"/>
    </row>
    <row r="1120" spans="1:37" x14ac:dyDescent="0.35">
      <c r="A1120" s="53"/>
      <c r="B1120" s="52"/>
      <c r="C1120" s="59"/>
      <c r="D1120" s="59"/>
      <c r="E1120" s="59"/>
      <c r="F1120" s="59"/>
      <c r="G1120" s="59"/>
      <c r="H1120" s="59"/>
      <c r="I1120" s="59"/>
      <c r="J1120" s="59"/>
      <c r="L1120" s="59"/>
      <c r="M1120" s="59"/>
      <c r="P1120" s="59"/>
      <c r="Q1120" s="61"/>
      <c r="R1120" s="61"/>
      <c r="S1120" s="61"/>
      <c r="T1120" s="61"/>
      <c r="U1120" s="61"/>
      <c r="V1120" s="59"/>
      <c r="W1120" s="59"/>
      <c r="X1120" s="59"/>
      <c r="Y1120" s="59"/>
      <c r="Z1120" s="59"/>
      <c r="AA1120" s="59"/>
      <c r="AB1120" s="59"/>
      <c r="AC1120" s="59"/>
      <c r="AD1120" s="59"/>
      <c r="AE1120" s="59"/>
      <c r="AF1120" s="59"/>
      <c r="AG1120" s="59"/>
      <c r="AH1120" s="59"/>
      <c r="AI1120" s="59"/>
      <c r="AJ1120" s="59"/>
      <c r="AK1120" s="59"/>
    </row>
    <row r="1121" spans="1:37" x14ac:dyDescent="0.35">
      <c r="A1121" s="53"/>
      <c r="B1121" s="52"/>
      <c r="C1121" s="59"/>
      <c r="D1121" s="59"/>
      <c r="E1121" s="59"/>
      <c r="F1121" s="59"/>
      <c r="G1121" s="59"/>
      <c r="H1121" s="59"/>
      <c r="I1121" s="59"/>
      <c r="J1121" s="59"/>
      <c r="L1121" s="59"/>
      <c r="M1121" s="59"/>
      <c r="P1121" s="59"/>
      <c r="Q1121" s="61"/>
      <c r="R1121" s="61"/>
      <c r="S1121" s="61"/>
      <c r="T1121" s="61"/>
      <c r="U1121" s="61"/>
      <c r="V1121" s="59"/>
      <c r="W1121" s="59"/>
      <c r="X1121" s="59"/>
      <c r="Y1121" s="59"/>
      <c r="Z1121" s="59"/>
      <c r="AA1121" s="59"/>
      <c r="AB1121" s="59"/>
      <c r="AC1121" s="59"/>
      <c r="AD1121" s="59"/>
      <c r="AE1121" s="59"/>
      <c r="AF1121" s="59"/>
      <c r="AG1121" s="59"/>
      <c r="AH1121" s="59"/>
      <c r="AI1121" s="59"/>
      <c r="AJ1121" s="59"/>
      <c r="AK1121" s="59"/>
    </row>
    <row r="1122" spans="1:37" x14ac:dyDescent="0.35">
      <c r="A1122" s="53"/>
      <c r="B1122" s="52"/>
      <c r="C1122" s="59"/>
      <c r="D1122" s="59"/>
      <c r="E1122" s="59"/>
      <c r="F1122" s="59"/>
      <c r="G1122" s="59"/>
      <c r="H1122" s="59"/>
      <c r="I1122" s="59"/>
      <c r="J1122" s="59"/>
      <c r="L1122" s="59"/>
      <c r="M1122" s="59"/>
      <c r="P1122" s="59"/>
      <c r="Q1122" s="61"/>
      <c r="R1122" s="61"/>
      <c r="S1122" s="61"/>
      <c r="T1122" s="61"/>
      <c r="U1122" s="61"/>
      <c r="V1122" s="59"/>
      <c r="W1122" s="59"/>
      <c r="X1122" s="59"/>
      <c r="Y1122" s="59"/>
      <c r="Z1122" s="59"/>
      <c r="AA1122" s="59"/>
      <c r="AB1122" s="59"/>
      <c r="AC1122" s="59"/>
      <c r="AD1122" s="59"/>
      <c r="AE1122" s="59"/>
      <c r="AF1122" s="59"/>
      <c r="AG1122" s="59"/>
      <c r="AH1122" s="59"/>
      <c r="AI1122" s="59"/>
      <c r="AJ1122" s="59"/>
      <c r="AK1122" s="59"/>
    </row>
    <row r="1123" spans="1:37" x14ac:dyDescent="0.35">
      <c r="A1123" s="53"/>
      <c r="B1123" s="52"/>
      <c r="C1123" s="59"/>
      <c r="D1123" s="59"/>
      <c r="E1123" s="59"/>
      <c r="F1123" s="59"/>
      <c r="G1123" s="59"/>
      <c r="H1123" s="59"/>
      <c r="I1123" s="59"/>
      <c r="J1123" s="59"/>
      <c r="L1123" s="59"/>
      <c r="M1123" s="59"/>
      <c r="P1123" s="59"/>
      <c r="Q1123" s="61"/>
      <c r="R1123" s="61"/>
      <c r="S1123" s="61"/>
      <c r="T1123" s="61"/>
      <c r="U1123" s="61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</row>
    <row r="1124" spans="1:37" x14ac:dyDescent="0.35">
      <c r="A1124" s="53"/>
      <c r="B1124" s="52"/>
      <c r="C1124" s="59"/>
      <c r="D1124" s="59"/>
      <c r="E1124" s="59"/>
      <c r="F1124" s="59"/>
      <c r="G1124" s="59"/>
      <c r="H1124" s="59"/>
      <c r="I1124" s="59"/>
      <c r="J1124" s="59"/>
      <c r="L1124" s="59"/>
      <c r="M1124" s="59"/>
      <c r="P1124" s="59"/>
      <c r="Q1124" s="61"/>
      <c r="R1124" s="61"/>
      <c r="S1124" s="61"/>
      <c r="T1124" s="61"/>
      <c r="U1124" s="61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</row>
    <row r="1125" spans="1:37" x14ac:dyDescent="0.35">
      <c r="A1125" s="53"/>
      <c r="B1125" s="52"/>
      <c r="C1125" s="59"/>
      <c r="D1125" s="59"/>
      <c r="E1125" s="59"/>
      <c r="F1125" s="59"/>
      <c r="G1125" s="59"/>
      <c r="H1125" s="59"/>
      <c r="I1125" s="59"/>
      <c r="J1125" s="59"/>
      <c r="L1125" s="59"/>
      <c r="M1125" s="59"/>
      <c r="P1125" s="59"/>
      <c r="Q1125" s="61"/>
      <c r="R1125" s="61"/>
      <c r="S1125" s="61"/>
      <c r="T1125" s="61"/>
      <c r="U1125" s="61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</row>
    <row r="1126" spans="1:37" x14ac:dyDescent="0.35">
      <c r="A1126" s="53"/>
      <c r="B1126" s="52"/>
      <c r="C1126" s="59"/>
      <c r="D1126" s="59"/>
      <c r="E1126" s="59"/>
      <c r="F1126" s="59"/>
      <c r="G1126" s="59"/>
      <c r="H1126" s="59"/>
      <c r="I1126" s="59"/>
      <c r="J1126" s="59"/>
      <c r="L1126" s="59"/>
      <c r="M1126" s="59"/>
      <c r="P1126" s="59"/>
      <c r="Q1126" s="61"/>
      <c r="R1126" s="61"/>
      <c r="S1126" s="61"/>
      <c r="T1126" s="61"/>
      <c r="U1126" s="61"/>
      <c r="V1126" s="59"/>
      <c r="W1126" s="59"/>
      <c r="X1126" s="59"/>
      <c r="Y1126" s="59"/>
      <c r="Z1126" s="59"/>
      <c r="AA1126" s="59"/>
      <c r="AB1126" s="59"/>
      <c r="AC1126" s="59"/>
      <c r="AD1126" s="59"/>
      <c r="AE1126" s="59"/>
      <c r="AF1126" s="59"/>
      <c r="AG1126" s="59"/>
      <c r="AH1126" s="59"/>
      <c r="AI1126" s="59"/>
      <c r="AJ1126" s="59"/>
      <c r="AK1126" s="59"/>
    </row>
    <row r="1127" spans="1:37" x14ac:dyDescent="0.35">
      <c r="A1127" s="53"/>
      <c r="B1127" s="52"/>
      <c r="C1127" s="59"/>
      <c r="D1127" s="59"/>
      <c r="E1127" s="59"/>
      <c r="F1127" s="59"/>
      <c r="G1127" s="59"/>
      <c r="H1127" s="59"/>
      <c r="I1127" s="59"/>
      <c r="J1127" s="59"/>
      <c r="L1127" s="59"/>
      <c r="M1127" s="59"/>
      <c r="P1127" s="59"/>
      <c r="Q1127" s="61"/>
      <c r="R1127" s="61"/>
      <c r="S1127" s="61"/>
      <c r="T1127" s="61"/>
      <c r="U1127" s="61"/>
      <c r="V1127" s="59"/>
      <c r="W1127" s="59"/>
      <c r="X1127" s="59"/>
      <c r="Y1127" s="59"/>
      <c r="Z1127" s="59"/>
      <c r="AA1127" s="59"/>
      <c r="AB1127" s="59"/>
      <c r="AC1127" s="59"/>
      <c r="AD1127" s="59"/>
      <c r="AE1127" s="59"/>
      <c r="AF1127" s="59"/>
      <c r="AG1127" s="59"/>
      <c r="AH1127" s="59"/>
      <c r="AI1127" s="59"/>
      <c r="AJ1127" s="59"/>
      <c r="AK1127" s="59"/>
    </row>
    <row r="1128" spans="1:37" x14ac:dyDescent="0.35">
      <c r="A1128" s="53"/>
      <c r="B1128" s="52"/>
      <c r="C1128" s="59"/>
      <c r="D1128" s="59"/>
      <c r="E1128" s="59"/>
      <c r="F1128" s="59"/>
      <c r="G1128" s="59"/>
      <c r="H1128" s="59"/>
      <c r="I1128" s="59"/>
      <c r="J1128" s="59"/>
      <c r="L1128" s="59"/>
      <c r="M1128" s="59"/>
      <c r="P1128" s="59"/>
      <c r="Q1128" s="61"/>
      <c r="R1128" s="61"/>
      <c r="S1128" s="61"/>
      <c r="T1128" s="61"/>
      <c r="U1128" s="61"/>
      <c r="V1128" s="59"/>
      <c r="W1128" s="59"/>
      <c r="X1128" s="59"/>
      <c r="Y1128" s="59"/>
      <c r="Z1128" s="59"/>
      <c r="AA1128" s="59"/>
      <c r="AB1128" s="59"/>
      <c r="AC1128" s="59"/>
      <c r="AD1128" s="59"/>
      <c r="AE1128" s="59"/>
      <c r="AF1128" s="59"/>
      <c r="AG1128" s="59"/>
      <c r="AH1128" s="59"/>
      <c r="AI1128" s="59"/>
      <c r="AJ1128" s="59"/>
      <c r="AK1128" s="59"/>
    </row>
    <row r="1129" spans="1:37" x14ac:dyDescent="0.35">
      <c r="A1129" s="53"/>
      <c r="B1129" s="52"/>
      <c r="C1129" s="59"/>
      <c r="D1129" s="59"/>
      <c r="E1129" s="59"/>
      <c r="F1129" s="59"/>
      <c r="G1129" s="59"/>
      <c r="H1129" s="59"/>
      <c r="I1129" s="59"/>
      <c r="J1129" s="59"/>
      <c r="L1129" s="59"/>
      <c r="M1129" s="59"/>
      <c r="P1129" s="59"/>
      <c r="Q1129" s="61"/>
      <c r="R1129" s="61"/>
      <c r="S1129" s="61"/>
      <c r="T1129" s="61"/>
      <c r="U1129" s="61"/>
      <c r="V1129" s="59"/>
      <c r="W1129" s="59"/>
      <c r="X1129" s="59"/>
      <c r="Y1129" s="59"/>
      <c r="Z1129" s="59"/>
      <c r="AA1129" s="59"/>
      <c r="AB1129" s="59"/>
      <c r="AC1129" s="59"/>
      <c r="AD1129" s="59"/>
      <c r="AE1129" s="59"/>
      <c r="AF1129" s="59"/>
      <c r="AG1129" s="59"/>
      <c r="AH1129" s="59"/>
      <c r="AI1129" s="59"/>
      <c r="AJ1129" s="59"/>
      <c r="AK1129" s="59"/>
    </row>
    <row r="1130" spans="1:37" x14ac:dyDescent="0.35">
      <c r="A1130" s="53"/>
      <c r="B1130" s="52"/>
      <c r="C1130" s="59"/>
      <c r="D1130" s="59"/>
      <c r="E1130" s="59"/>
      <c r="F1130" s="59"/>
      <c r="G1130" s="59"/>
      <c r="H1130" s="59"/>
      <c r="I1130" s="59"/>
      <c r="J1130" s="59"/>
      <c r="L1130" s="59"/>
      <c r="M1130" s="59"/>
      <c r="P1130" s="59"/>
      <c r="Q1130" s="61"/>
      <c r="R1130" s="61"/>
      <c r="S1130" s="61"/>
      <c r="T1130" s="61"/>
      <c r="U1130" s="61"/>
      <c r="V1130" s="59"/>
      <c r="W1130" s="59"/>
      <c r="X1130" s="59"/>
      <c r="Y1130" s="59"/>
      <c r="Z1130" s="59"/>
      <c r="AA1130" s="59"/>
      <c r="AB1130" s="59"/>
      <c r="AC1130" s="59"/>
      <c r="AD1130" s="59"/>
      <c r="AE1130" s="59"/>
      <c r="AF1130" s="59"/>
      <c r="AG1130" s="59"/>
      <c r="AH1130" s="59"/>
      <c r="AI1130" s="59"/>
      <c r="AJ1130" s="59"/>
      <c r="AK1130" s="59"/>
    </row>
    <row r="1131" spans="1:37" x14ac:dyDescent="0.35">
      <c r="A1131" s="53"/>
      <c r="B1131" s="52"/>
      <c r="C1131" s="59"/>
      <c r="D1131" s="59"/>
      <c r="E1131" s="59"/>
      <c r="F1131" s="59"/>
      <c r="G1131" s="59"/>
      <c r="H1131" s="59"/>
      <c r="I1131" s="59"/>
      <c r="J1131" s="59"/>
      <c r="L1131" s="59"/>
      <c r="M1131" s="59"/>
      <c r="P1131" s="59"/>
      <c r="Q1131" s="61"/>
      <c r="R1131" s="61"/>
      <c r="S1131" s="61"/>
      <c r="T1131" s="61"/>
      <c r="U1131" s="61"/>
      <c r="V1131" s="59"/>
      <c r="W1131" s="59"/>
      <c r="X1131" s="59"/>
      <c r="Y1131" s="59"/>
      <c r="Z1131" s="59"/>
      <c r="AA1131" s="59"/>
      <c r="AB1131" s="59"/>
      <c r="AC1131" s="59"/>
      <c r="AD1131" s="59"/>
      <c r="AE1131" s="59"/>
      <c r="AF1131" s="59"/>
      <c r="AG1131" s="59"/>
      <c r="AH1131" s="59"/>
      <c r="AI1131" s="59"/>
      <c r="AJ1131" s="59"/>
      <c r="AK1131" s="59"/>
    </row>
    <row r="1132" spans="1:37" x14ac:dyDescent="0.35">
      <c r="A1132" s="53"/>
      <c r="B1132" s="52"/>
      <c r="C1132" s="59"/>
      <c r="D1132" s="59"/>
      <c r="E1132" s="59"/>
      <c r="F1132" s="59"/>
      <c r="G1132" s="59"/>
      <c r="H1132" s="59"/>
      <c r="I1132" s="59"/>
      <c r="J1132" s="59"/>
      <c r="L1132" s="59"/>
      <c r="M1132" s="59"/>
      <c r="P1132" s="59"/>
      <c r="Q1132" s="61"/>
      <c r="R1132" s="61"/>
      <c r="S1132" s="61"/>
      <c r="T1132" s="61"/>
      <c r="U1132" s="61"/>
      <c r="V1132" s="59"/>
      <c r="W1132" s="59"/>
      <c r="X1132" s="59"/>
      <c r="Y1132" s="59"/>
      <c r="Z1132" s="59"/>
      <c r="AA1132" s="59"/>
      <c r="AB1132" s="59"/>
      <c r="AC1132" s="59"/>
      <c r="AD1132" s="59"/>
      <c r="AE1132" s="59"/>
      <c r="AF1132" s="59"/>
      <c r="AG1132" s="59"/>
      <c r="AH1132" s="59"/>
      <c r="AI1132" s="59"/>
      <c r="AJ1132" s="59"/>
      <c r="AK1132" s="59"/>
    </row>
    <row r="1133" spans="1:37" x14ac:dyDescent="0.35">
      <c r="A1133" s="53"/>
      <c r="B1133" s="52"/>
      <c r="C1133" s="59"/>
      <c r="D1133" s="59"/>
      <c r="E1133" s="59"/>
      <c r="F1133" s="59"/>
      <c r="G1133" s="59"/>
      <c r="H1133" s="59"/>
      <c r="I1133" s="59"/>
      <c r="J1133" s="59"/>
      <c r="L1133" s="59"/>
      <c r="M1133" s="59"/>
      <c r="P1133" s="59"/>
      <c r="Q1133" s="61"/>
      <c r="R1133" s="61"/>
      <c r="S1133" s="61"/>
      <c r="T1133" s="61"/>
      <c r="U1133" s="61"/>
      <c r="V1133" s="59"/>
      <c r="W1133" s="59"/>
      <c r="X1133" s="59"/>
      <c r="Y1133" s="59"/>
      <c r="Z1133" s="59"/>
      <c r="AA1133" s="59"/>
      <c r="AB1133" s="59"/>
      <c r="AC1133" s="59"/>
      <c r="AD1133" s="59"/>
      <c r="AE1133" s="59"/>
      <c r="AF1133" s="59"/>
      <c r="AG1133" s="59"/>
      <c r="AH1133" s="59"/>
      <c r="AI1133" s="59"/>
      <c r="AJ1133" s="59"/>
      <c r="AK1133" s="59"/>
    </row>
    <row r="1134" spans="1:37" x14ac:dyDescent="0.35">
      <c r="A1134" s="53"/>
      <c r="B1134" s="52"/>
      <c r="C1134" s="59"/>
      <c r="D1134" s="59"/>
      <c r="E1134" s="59"/>
      <c r="F1134" s="59"/>
      <c r="G1134" s="59"/>
      <c r="H1134" s="59"/>
      <c r="I1134" s="59"/>
      <c r="J1134" s="59"/>
      <c r="L1134" s="59"/>
      <c r="M1134" s="59"/>
      <c r="P1134" s="59"/>
      <c r="Q1134" s="61"/>
      <c r="R1134" s="61"/>
      <c r="S1134" s="61"/>
      <c r="T1134" s="61"/>
      <c r="U1134" s="61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</row>
    <row r="1135" spans="1:37" x14ac:dyDescent="0.35">
      <c r="A1135" s="53"/>
      <c r="B1135" s="52"/>
      <c r="C1135" s="59"/>
      <c r="D1135" s="59"/>
      <c r="E1135" s="59"/>
      <c r="F1135" s="59"/>
      <c r="G1135" s="59"/>
      <c r="H1135" s="59"/>
      <c r="I1135" s="59"/>
      <c r="J1135" s="59"/>
      <c r="L1135" s="59"/>
      <c r="M1135" s="59"/>
      <c r="P1135" s="59"/>
      <c r="Q1135" s="61"/>
      <c r="R1135" s="61"/>
      <c r="S1135" s="61"/>
      <c r="T1135" s="61"/>
      <c r="U1135" s="61"/>
      <c r="V1135" s="59"/>
      <c r="W1135" s="59"/>
      <c r="X1135" s="59"/>
      <c r="Y1135" s="59"/>
      <c r="Z1135" s="59"/>
      <c r="AA1135" s="59"/>
      <c r="AB1135" s="59"/>
      <c r="AC1135" s="59"/>
      <c r="AD1135" s="59"/>
      <c r="AE1135" s="59"/>
      <c r="AF1135" s="59"/>
      <c r="AG1135" s="59"/>
      <c r="AH1135" s="59"/>
      <c r="AI1135" s="59"/>
      <c r="AJ1135" s="59"/>
      <c r="AK1135" s="59"/>
    </row>
    <row r="1136" spans="1:37" x14ac:dyDescent="0.35">
      <c r="A1136" s="53"/>
      <c r="B1136" s="52"/>
      <c r="C1136" s="59"/>
      <c r="D1136" s="59"/>
      <c r="E1136" s="59"/>
      <c r="F1136" s="59"/>
      <c r="G1136" s="59"/>
      <c r="H1136" s="59"/>
      <c r="I1136" s="59"/>
      <c r="J1136" s="59"/>
      <c r="L1136" s="59"/>
      <c r="M1136" s="59"/>
      <c r="P1136" s="59"/>
      <c r="Q1136" s="61"/>
      <c r="R1136" s="61"/>
      <c r="S1136" s="61"/>
      <c r="T1136" s="61"/>
      <c r="U1136" s="61"/>
      <c r="V1136" s="59"/>
      <c r="W1136" s="59"/>
      <c r="X1136" s="59"/>
      <c r="Y1136" s="59"/>
      <c r="Z1136" s="59"/>
      <c r="AA1136" s="59"/>
      <c r="AB1136" s="59"/>
      <c r="AC1136" s="59"/>
      <c r="AD1136" s="59"/>
      <c r="AE1136" s="59"/>
      <c r="AF1136" s="59"/>
      <c r="AG1136" s="59"/>
      <c r="AH1136" s="59"/>
      <c r="AI1136" s="59"/>
      <c r="AJ1136" s="59"/>
      <c r="AK1136" s="59"/>
    </row>
    <row r="1137" spans="1:37" x14ac:dyDescent="0.35">
      <c r="A1137" s="53"/>
      <c r="B1137" s="52"/>
      <c r="C1137" s="59"/>
      <c r="D1137" s="59"/>
      <c r="E1137" s="59"/>
      <c r="F1137" s="59"/>
      <c r="G1137" s="59"/>
      <c r="H1137" s="59"/>
      <c r="I1137" s="59"/>
      <c r="J1137" s="59"/>
      <c r="L1137" s="59"/>
      <c r="M1137" s="59"/>
      <c r="P1137" s="59"/>
      <c r="Q1137" s="61"/>
      <c r="R1137" s="61"/>
      <c r="S1137" s="61"/>
      <c r="T1137" s="61"/>
      <c r="U1137" s="61"/>
      <c r="V1137" s="59"/>
      <c r="W1137" s="59"/>
      <c r="X1137" s="59"/>
      <c r="Y1137" s="59"/>
      <c r="Z1137" s="59"/>
      <c r="AA1137" s="59"/>
      <c r="AB1137" s="59"/>
      <c r="AC1137" s="59"/>
      <c r="AD1137" s="59"/>
      <c r="AE1137" s="59"/>
      <c r="AF1137" s="59"/>
      <c r="AG1137" s="59"/>
      <c r="AH1137" s="59"/>
      <c r="AI1137" s="59"/>
      <c r="AJ1137" s="59"/>
      <c r="AK1137" s="59"/>
    </row>
    <row r="1138" spans="1:37" x14ac:dyDescent="0.35">
      <c r="A1138" s="53"/>
      <c r="B1138" s="52"/>
      <c r="C1138" s="59"/>
      <c r="D1138" s="59"/>
      <c r="E1138" s="59"/>
      <c r="F1138" s="59"/>
      <c r="G1138" s="59"/>
      <c r="H1138" s="59"/>
      <c r="I1138" s="59"/>
      <c r="J1138" s="59"/>
      <c r="L1138" s="59"/>
      <c r="M1138" s="59"/>
      <c r="P1138" s="59"/>
      <c r="Q1138" s="61"/>
      <c r="R1138" s="61"/>
      <c r="S1138" s="61"/>
      <c r="T1138" s="61"/>
      <c r="U1138" s="61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</row>
    <row r="1139" spans="1:37" x14ac:dyDescent="0.35">
      <c r="A1139" s="53"/>
      <c r="B1139" s="52"/>
      <c r="C1139" s="59"/>
      <c r="D1139" s="59"/>
      <c r="E1139" s="59"/>
      <c r="F1139" s="59"/>
      <c r="G1139" s="59"/>
      <c r="H1139" s="59"/>
      <c r="I1139" s="59"/>
      <c r="J1139" s="59"/>
      <c r="L1139" s="59"/>
      <c r="M1139" s="59"/>
      <c r="P1139" s="59"/>
      <c r="Q1139" s="61"/>
      <c r="R1139" s="61"/>
      <c r="S1139" s="61"/>
      <c r="T1139" s="61"/>
      <c r="U1139" s="61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</row>
    <row r="1140" spans="1:37" x14ac:dyDescent="0.35">
      <c r="A1140" s="53"/>
      <c r="B1140" s="52"/>
      <c r="C1140" s="59"/>
      <c r="D1140" s="59"/>
      <c r="E1140" s="59"/>
      <c r="F1140" s="59"/>
      <c r="G1140" s="59"/>
      <c r="H1140" s="59"/>
      <c r="I1140" s="59"/>
      <c r="J1140" s="59"/>
      <c r="L1140" s="59"/>
      <c r="M1140" s="59"/>
      <c r="P1140" s="59"/>
      <c r="Q1140" s="61"/>
      <c r="R1140" s="61"/>
      <c r="S1140" s="61"/>
      <c r="T1140" s="61"/>
      <c r="U1140" s="61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</row>
    <row r="1141" spans="1:37" x14ac:dyDescent="0.35">
      <c r="A1141" s="53"/>
      <c r="B1141" s="52"/>
      <c r="C1141" s="59"/>
      <c r="D1141" s="59"/>
      <c r="E1141" s="59"/>
      <c r="F1141" s="59"/>
      <c r="G1141" s="59"/>
      <c r="H1141" s="59"/>
      <c r="I1141" s="59"/>
      <c r="J1141" s="59"/>
      <c r="L1141" s="59"/>
      <c r="M1141" s="59"/>
      <c r="P1141" s="59"/>
      <c r="Q1141" s="61"/>
      <c r="R1141" s="61"/>
      <c r="S1141" s="61"/>
      <c r="T1141" s="61"/>
      <c r="U1141" s="61"/>
      <c r="V1141" s="59"/>
      <c r="W1141" s="59"/>
      <c r="X1141" s="59"/>
      <c r="Y1141" s="59"/>
      <c r="Z1141" s="59"/>
      <c r="AA1141" s="59"/>
      <c r="AB1141" s="59"/>
      <c r="AC1141" s="59"/>
      <c r="AD1141" s="59"/>
      <c r="AE1141" s="59"/>
      <c r="AF1141" s="59"/>
      <c r="AG1141" s="59"/>
      <c r="AH1141" s="59"/>
      <c r="AI1141" s="59"/>
      <c r="AJ1141" s="59"/>
      <c r="AK1141" s="59"/>
    </row>
    <row r="1142" spans="1:37" x14ac:dyDescent="0.35">
      <c r="A1142" s="53"/>
      <c r="B1142" s="52"/>
      <c r="C1142" s="59"/>
      <c r="D1142" s="59"/>
      <c r="E1142" s="59"/>
      <c r="F1142" s="59"/>
      <c r="G1142" s="59"/>
      <c r="H1142" s="59"/>
      <c r="I1142" s="59"/>
      <c r="J1142" s="59"/>
      <c r="L1142" s="59"/>
      <c r="M1142" s="59"/>
      <c r="P1142" s="59"/>
      <c r="Q1142" s="61"/>
      <c r="R1142" s="61"/>
      <c r="S1142" s="61"/>
      <c r="T1142" s="61"/>
      <c r="U1142" s="61"/>
      <c r="V1142" s="59"/>
      <c r="W1142" s="59"/>
      <c r="X1142" s="59"/>
      <c r="Y1142" s="59"/>
      <c r="Z1142" s="59"/>
      <c r="AA1142" s="59"/>
      <c r="AB1142" s="59"/>
      <c r="AC1142" s="59"/>
      <c r="AD1142" s="59"/>
      <c r="AE1142" s="59"/>
      <c r="AF1142" s="59"/>
      <c r="AG1142" s="59"/>
      <c r="AH1142" s="59"/>
      <c r="AI1142" s="59"/>
      <c r="AJ1142" s="59"/>
      <c r="AK1142" s="59"/>
    </row>
    <row r="1143" spans="1:37" x14ac:dyDescent="0.35">
      <c r="A1143" s="53"/>
      <c r="B1143" s="52"/>
      <c r="C1143" s="59"/>
      <c r="D1143" s="59"/>
      <c r="E1143" s="59"/>
      <c r="F1143" s="59"/>
      <c r="G1143" s="59"/>
      <c r="H1143" s="59"/>
      <c r="I1143" s="59"/>
      <c r="J1143" s="59"/>
      <c r="L1143" s="59"/>
      <c r="M1143" s="59"/>
      <c r="P1143" s="59"/>
      <c r="Q1143" s="61"/>
      <c r="R1143" s="61"/>
      <c r="S1143" s="61"/>
      <c r="T1143" s="61"/>
      <c r="U1143" s="61"/>
      <c r="V1143" s="59"/>
      <c r="W1143" s="59"/>
      <c r="X1143" s="59"/>
      <c r="Y1143" s="59"/>
      <c r="Z1143" s="59"/>
      <c r="AA1143" s="59"/>
      <c r="AB1143" s="59"/>
      <c r="AC1143" s="59"/>
      <c r="AD1143" s="59"/>
      <c r="AE1143" s="59"/>
      <c r="AF1143" s="59"/>
      <c r="AG1143" s="59"/>
      <c r="AH1143" s="59"/>
      <c r="AI1143" s="59"/>
      <c r="AJ1143" s="59"/>
      <c r="AK1143" s="59"/>
    </row>
    <row r="1144" spans="1:37" x14ac:dyDescent="0.35">
      <c r="A1144" s="53"/>
      <c r="B1144" s="52"/>
      <c r="C1144" s="59"/>
      <c r="D1144" s="59"/>
      <c r="E1144" s="59"/>
      <c r="F1144" s="59"/>
      <c r="G1144" s="59"/>
      <c r="H1144" s="59"/>
      <c r="I1144" s="59"/>
      <c r="J1144" s="59"/>
      <c r="L1144" s="59"/>
      <c r="M1144" s="59"/>
      <c r="P1144" s="59"/>
      <c r="Q1144" s="61"/>
      <c r="R1144" s="61"/>
      <c r="S1144" s="61"/>
      <c r="T1144" s="61"/>
      <c r="U1144" s="61"/>
      <c r="V1144" s="59"/>
      <c r="W1144" s="59"/>
      <c r="X1144" s="59"/>
      <c r="Y1144" s="59"/>
      <c r="Z1144" s="59"/>
      <c r="AA1144" s="59"/>
      <c r="AB1144" s="59"/>
      <c r="AC1144" s="59"/>
      <c r="AD1144" s="59"/>
      <c r="AE1144" s="59"/>
      <c r="AF1144" s="59"/>
      <c r="AG1144" s="59"/>
      <c r="AH1144" s="59"/>
      <c r="AI1144" s="59"/>
      <c r="AJ1144" s="59"/>
      <c r="AK1144" s="59"/>
    </row>
    <row r="1145" spans="1:37" x14ac:dyDescent="0.35">
      <c r="A1145" s="53"/>
      <c r="B1145" s="52"/>
      <c r="C1145" s="59"/>
      <c r="D1145" s="59"/>
      <c r="E1145" s="59"/>
      <c r="F1145" s="59"/>
      <c r="G1145" s="59"/>
      <c r="H1145" s="59"/>
      <c r="I1145" s="59"/>
      <c r="J1145" s="59"/>
      <c r="L1145" s="59"/>
      <c r="M1145" s="59"/>
      <c r="P1145" s="59"/>
      <c r="Q1145" s="61"/>
      <c r="R1145" s="61"/>
      <c r="S1145" s="61"/>
      <c r="T1145" s="61"/>
      <c r="U1145" s="61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</row>
    <row r="1146" spans="1:37" x14ac:dyDescent="0.35">
      <c r="A1146" s="53"/>
      <c r="B1146" s="52"/>
      <c r="C1146" s="59"/>
      <c r="D1146" s="59"/>
      <c r="E1146" s="59"/>
      <c r="F1146" s="59"/>
      <c r="G1146" s="59"/>
      <c r="H1146" s="59"/>
      <c r="I1146" s="59"/>
      <c r="J1146" s="59"/>
      <c r="L1146" s="59"/>
      <c r="M1146" s="59"/>
      <c r="P1146" s="59"/>
      <c r="Q1146" s="61"/>
      <c r="R1146" s="61"/>
      <c r="S1146" s="61"/>
      <c r="T1146" s="61"/>
      <c r="U1146" s="61"/>
      <c r="V1146" s="59"/>
      <c r="W1146" s="59"/>
      <c r="X1146" s="59"/>
      <c r="Y1146" s="59"/>
      <c r="Z1146" s="59"/>
      <c r="AA1146" s="59"/>
      <c r="AB1146" s="59"/>
      <c r="AC1146" s="59"/>
      <c r="AD1146" s="59"/>
      <c r="AE1146" s="59"/>
      <c r="AF1146" s="59"/>
      <c r="AG1146" s="59"/>
      <c r="AH1146" s="59"/>
      <c r="AI1146" s="59"/>
      <c r="AJ1146" s="59"/>
      <c r="AK1146" s="59"/>
    </row>
    <row r="1147" spans="1:37" x14ac:dyDescent="0.35">
      <c r="A1147" s="53"/>
      <c r="B1147" s="52"/>
      <c r="C1147" s="59"/>
      <c r="D1147" s="59"/>
      <c r="E1147" s="59"/>
      <c r="F1147" s="59"/>
      <c r="G1147" s="59"/>
      <c r="H1147" s="59"/>
      <c r="I1147" s="59"/>
      <c r="J1147" s="59"/>
      <c r="L1147" s="59"/>
      <c r="M1147" s="59"/>
      <c r="P1147" s="59"/>
      <c r="Q1147" s="61"/>
      <c r="R1147" s="61"/>
      <c r="S1147" s="61"/>
      <c r="T1147" s="61"/>
      <c r="U1147" s="61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</row>
    <row r="1148" spans="1:37" x14ac:dyDescent="0.35">
      <c r="A1148" s="53"/>
      <c r="B1148" s="52"/>
      <c r="C1148" s="59"/>
      <c r="D1148" s="59"/>
      <c r="E1148" s="59"/>
      <c r="F1148" s="59"/>
      <c r="G1148" s="59"/>
      <c r="H1148" s="59"/>
      <c r="I1148" s="59"/>
      <c r="J1148" s="59"/>
      <c r="L1148" s="59"/>
      <c r="M1148" s="59"/>
      <c r="P1148" s="59"/>
      <c r="Q1148" s="61"/>
      <c r="R1148" s="61"/>
      <c r="S1148" s="61"/>
      <c r="T1148" s="61"/>
      <c r="U1148" s="61"/>
      <c r="V1148" s="59"/>
      <c r="W1148" s="59"/>
      <c r="X1148" s="59"/>
      <c r="Y1148" s="59"/>
      <c r="Z1148" s="59"/>
      <c r="AA1148" s="59"/>
      <c r="AB1148" s="59"/>
      <c r="AC1148" s="59"/>
      <c r="AD1148" s="59"/>
      <c r="AE1148" s="59"/>
      <c r="AF1148" s="59"/>
      <c r="AG1148" s="59"/>
      <c r="AH1148" s="59"/>
      <c r="AI1148" s="59"/>
      <c r="AJ1148" s="59"/>
      <c r="AK1148" s="59"/>
    </row>
    <row r="1149" spans="1:37" x14ac:dyDescent="0.35">
      <c r="A1149" s="53"/>
      <c r="B1149" s="52"/>
      <c r="C1149" s="59"/>
      <c r="D1149" s="59"/>
      <c r="E1149" s="59"/>
      <c r="F1149" s="59"/>
      <c r="G1149" s="59"/>
      <c r="H1149" s="59"/>
      <c r="I1149" s="59"/>
      <c r="J1149" s="59"/>
      <c r="L1149" s="59"/>
      <c r="M1149" s="59"/>
      <c r="P1149" s="59"/>
      <c r="Q1149" s="61"/>
      <c r="R1149" s="61"/>
      <c r="S1149" s="61"/>
      <c r="T1149" s="61"/>
      <c r="U1149" s="61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</row>
    <row r="1150" spans="1:37" x14ac:dyDescent="0.35">
      <c r="A1150" s="53"/>
      <c r="B1150" s="52"/>
      <c r="C1150" s="59"/>
      <c r="D1150" s="59"/>
      <c r="E1150" s="59"/>
      <c r="F1150" s="59"/>
      <c r="G1150" s="59"/>
      <c r="H1150" s="59"/>
      <c r="I1150" s="59"/>
      <c r="J1150" s="59"/>
      <c r="L1150" s="59"/>
      <c r="M1150" s="59"/>
      <c r="P1150" s="59"/>
      <c r="Q1150" s="61"/>
      <c r="R1150" s="61"/>
      <c r="S1150" s="61"/>
      <c r="T1150" s="61"/>
      <c r="U1150" s="61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</row>
    <row r="1151" spans="1:37" x14ac:dyDescent="0.35">
      <c r="A1151" s="53"/>
      <c r="B1151" s="52"/>
      <c r="C1151" s="59"/>
      <c r="D1151" s="59"/>
      <c r="E1151" s="59"/>
      <c r="F1151" s="59"/>
      <c r="G1151" s="59"/>
      <c r="H1151" s="59"/>
      <c r="I1151" s="59"/>
      <c r="J1151" s="59"/>
      <c r="L1151" s="59"/>
      <c r="M1151" s="59"/>
      <c r="P1151" s="59"/>
      <c r="Q1151" s="61"/>
      <c r="R1151" s="61"/>
      <c r="S1151" s="61"/>
      <c r="T1151" s="61"/>
      <c r="U1151" s="61"/>
      <c r="V1151" s="59"/>
      <c r="W1151" s="59"/>
      <c r="X1151" s="59"/>
      <c r="Y1151" s="59"/>
      <c r="Z1151" s="59"/>
      <c r="AA1151" s="59"/>
      <c r="AB1151" s="59"/>
      <c r="AC1151" s="59"/>
      <c r="AD1151" s="59"/>
      <c r="AE1151" s="59"/>
      <c r="AF1151" s="59"/>
      <c r="AG1151" s="59"/>
      <c r="AH1151" s="59"/>
      <c r="AI1151" s="59"/>
      <c r="AJ1151" s="59"/>
      <c r="AK1151" s="59"/>
    </row>
    <row r="1152" spans="1:37" x14ac:dyDescent="0.35">
      <c r="A1152" s="53"/>
      <c r="B1152" s="52"/>
      <c r="C1152" s="59"/>
      <c r="D1152" s="59"/>
      <c r="E1152" s="59"/>
      <c r="F1152" s="59"/>
      <c r="G1152" s="59"/>
      <c r="H1152" s="59"/>
      <c r="I1152" s="59"/>
      <c r="J1152" s="59"/>
      <c r="L1152" s="59"/>
      <c r="M1152" s="59"/>
      <c r="P1152" s="59"/>
      <c r="Q1152" s="61"/>
      <c r="R1152" s="61"/>
      <c r="S1152" s="61"/>
      <c r="T1152" s="61"/>
      <c r="U1152" s="61"/>
      <c r="V1152" s="59"/>
      <c r="W1152" s="59"/>
      <c r="X1152" s="59"/>
      <c r="Y1152" s="59"/>
      <c r="Z1152" s="59"/>
      <c r="AA1152" s="59"/>
      <c r="AB1152" s="59"/>
      <c r="AC1152" s="59"/>
      <c r="AD1152" s="59"/>
      <c r="AE1152" s="59"/>
      <c r="AF1152" s="59"/>
      <c r="AG1152" s="59"/>
      <c r="AH1152" s="59"/>
      <c r="AI1152" s="59"/>
      <c r="AJ1152" s="59"/>
      <c r="AK1152" s="59"/>
    </row>
    <row r="1153" spans="1:37" x14ac:dyDescent="0.35">
      <c r="A1153" s="53"/>
      <c r="B1153" s="52"/>
      <c r="C1153" s="59"/>
      <c r="D1153" s="59"/>
      <c r="E1153" s="59"/>
      <c r="F1153" s="59"/>
      <c r="G1153" s="59"/>
      <c r="H1153" s="59"/>
      <c r="I1153" s="59"/>
      <c r="J1153" s="59"/>
      <c r="L1153" s="59"/>
      <c r="M1153" s="59"/>
      <c r="P1153" s="59"/>
      <c r="Q1153" s="61"/>
      <c r="R1153" s="61"/>
      <c r="S1153" s="61"/>
      <c r="T1153" s="61"/>
      <c r="U1153" s="61"/>
      <c r="V1153" s="59"/>
      <c r="W1153" s="59"/>
      <c r="X1153" s="59"/>
      <c r="Y1153" s="59"/>
      <c r="Z1153" s="59"/>
      <c r="AA1153" s="59"/>
      <c r="AB1153" s="59"/>
      <c r="AC1153" s="59"/>
      <c r="AD1153" s="59"/>
      <c r="AE1153" s="59"/>
      <c r="AF1153" s="59"/>
      <c r="AG1153" s="59"/>
      <c r="AH1153" s="59"/>
      <c r="AI1153" s="59"/>
      <c r="AJ1153" s="59"/>
      <c r="AK1153" s="59"/>
    </row>
    <row r="1154" spans="1:37" x14ac:dyDescent="0.35">
      <c r="A1154" s="53"/>
      <c r="B1154" s="52"/>
      <c r="C1154" s="59"/>
      <c r="D1154" s="59"/>
      <c r="E1154" s="59"/>
      <c r="F1154" s="59"/>
      <c r="G1154" s="59"/>
      <c r="H1154" s="59"/>
      <c r="I1154" s="59"/>
      <c r="J1154" s="59"/>
      <c r="L1154" s="59"/>
      <c r="M1154" s="59"/>
      <c r="P1154" s="59"/>
      <c r="Q1154" s="61"/>
      <c r="R1154" s="61"/>
      <c r="S1154" s="61"/>
      <c r="T1154" s="61"/>
      <c r="U1154" s="61"/>
      <c r="V1154" s="59"/>
      <c r="W1154" s="59"/>
      <c r="X1154" s="59"/>
      <c r="Y1154" s="59"/>
      <c r="Z1154" s="59"/>
      <c r="AA1154" s="59"/>
      <c r="AB1154" s="59"/>
      <c r="AC1154" s="59"/>
      <c r="AD1154" s="59"/>
      <c r="AE1154" s="59"/>
      <c r="AF1154" s="59"/>
      <c r="AG1154" s="59"/>
      <c r="AH1154" s="59"/>
      <c r="AI1154" s="59"/>
      <c r="AJ1154" s="59"/>
      <c r="AK1154" s="59"/>
    </row>
    <row r="1155" spans="1:37" x14ac:dyDescent="0.35">
      <c r="A1155" s="53"/>
      <c r="B1155" s="52"/>
      <c r="C1155" s="59"/>
      <c r="D1155" s="59"/>
      <c r="E1155" s="59"/>
      <c r="F1155" s="59"/>
      <c r="G1155" s="59"/>
      <c r="H1155" s="59"/>
      <c r="I1155" s="59"/>
      <c r="J1155" s="59"/>
      <c r="L1155" s="59"/>
      <c r="M1155" s="59"/>
      <c r="P1155" s="59"/>
      <c r="Q1155" s="61"/>
      <c r="R1155" s="61"/>
      <c r="S1155" s="61"/>
      <c r="T1155" s="61"/>
      <c r="U1155" s="61"/>
      <c r="V1155" s="59"/>
      <c r="W1155" s="59"/>
      <c r="X1155" s="59"/>
      <c r="Y1155" s="59"/>
      <c r="Z1155" s="59"/>
      <c r="AA1155" s="59"/>
      <c r="AB1155" s="59"/>
      <c r="AC1155" s="59"/>
      <c r="AD1155" s="59"/>
      <c r="AE1155" s="59"/>
      <c r="AF1155" s="59"/>
      <c r="AG1155" s="59"/>
      <c r="AH1155" s="59"/>
      <c r="AI1155" s="59"/>
      <c r="AJ1155" s="59"/>
      <c r="AK1155" s="59"/>
    </row>
    <row r="1156" spans="1:37" x14ac:dyDescent="0.35">
      <c r="A1156" s="53"/>
      <c r="B1156" s="52"/>
      <c r="C1156" s="59"/>
      <c r="D1156" s="59"/>
      <c r="E1156" s="59"/>
      <c r="F1156" s="59"/>
      <c r="G1156" s="59"/>
      <c r="H1156" s="59"/>
      <c r="I1156" s="59"/>
      <c r="J1156" s="59"/>
      <c r="L1156" s="59"/>
      <c r="M1156" s="59"/>
      <c r="P1156" s="59"/>
      <c r="Q1156" s="61"/>
      <c r="R1156" s="61"/>
      <c r="S1156" s="61"/>
      <c r="T1156" s="61"/>
      <c r="U1156" s="61"/>
      <c r="V1156" s="59"/>
      <c r="W1156" s="59"/>
      <c r="X1156" s="59"/>
      <c r="Y1156" s="59"/>
      <c r="Z1156" s="59"/>
      <c r="AA1156" s="59"/>
      <c r="AB1156" s="59"/>
      <c r="AC1156" s="59"/>
      <c r="AD1156" s="59"/>
      <c r="AE1156" s="59"/>
      <c r="AF1156" s="59"/>
      <c r="AG1156" s="59"/>
      <c r="AH1156" s="59"/>
      <c r="AI1156" s="59"/>
      <c r="AJ1156" s="59"/>
      <c r="AK1156" s="59"/>
    </row>
    <row r="1157" spans="1:37" x14ac:dyDescent="0.35">
      <c r="A1157" s="53"/>
      <c r="B1157" s="52"/>
      <c r="C1157" s="59"/>
      <c r="D1157" s="59"/>
      <c r="E1157" s="59"/>
      <c r="F1157" s="59"/>
      <c r="G1157" s="59"/>
      <c r="H1157" s="59"/>
      <c r="I1157" s="59"/>
      <c r="J1157" s="59"/>
      <c r="L1157" s="59"/>
      <c r="M1157" s="59"/>
      <c r="P1157" s="59"/>
      <c r="Q1157" s="61"/>
      <c r="R1157" s="61"/>
      <c r="S1157" s="61"/>
      <c r="T1157" s="61"/>
      <c r="U1157" s="61"/>
      <c r="V1157" s="59"/>
      <c r="W1157" s="59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59"/>
    </row>
    <row r="1158" spans="1:37" x14ac:dyDescent="0.35">
      <c r="A1158" s="53"/>
      <c r="B1158" s="52"/>
      <c r="C1158" s="59"/>
      <c r="D1158" s="59"/>
      <c r="E1158" s="59"/>
      <c r="F1158" s="59"/>
      <c r="G1158" s="59"/>
      <c r="H1158" s="59"/>
      <c r="I1158" s="59"/>
      <c r="J1158" s="59"/>
      <c r="L1158" s="59"/>
      <c r="M1158" s="59"/>
      <c r="P1158" s="59"/>
      <c r="Q1158" s="61"/>
      <c r="R1158" s="61"/>
      <c r="S1158" s="61"/>
      <c r="T1158" s="61"/>
      <c r="U1158" s="61"/>
      <c r="V1158" s="59"/>
      <c r="W1158" s="59"/>
      <c r="X1158" s="59"/>
      <c r="Y1158" s="59"/>
      <c r="Z1158" s="59"/>
      <c r="AA1158" s="59"/>
      <c r="AB1158" s="59"/>
      <c r="AC1158" s="59"/>
      <c r="AD1158" s="59"/>
      <c r="AE1158" s="59"/>
      <c r="AF1158" s="59"/>
      <c r="AG1158" s="59"/>
      <c r="AH1158" s="59"/>
      <c r="AI1158" s="59"/>
      <c r="AJ1158" s="59"/>
      <c r="AK1158" s="59"/>
    </row>
    <row r="1159" spans="1:37" x14ac:dyDescent="0.35">
      <c r="A1159" s="53"/>
      <c r="B1159" s="52"/>
      <c r="C1159" s="59"/>
      <c r="D1159" s="59"/>
      <c r="E1159" s="59"/>
      <c r="F1159" s="59"/>
      <c r="G1159" s="59"/>
      <c r="H1159" s="59"/>
      <c r="I1159" s="59"/>
      <c r="J1159" s="59"/>
      <c r="L1159" s="59"/>
      <c r="M1159" s="59"/>
      <c r="P1159" s="59"/>
      <c r="Q1159" s="61"/>
      <c r="R1159" s="61"/>
      <c r="S1159" s="61"/>
      <c r="T1159" s="61"/>
      <c r="U1159" s="61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</row>
    <row r="1160" spans="1:37" x14ac:dyDescent="0.35">
      <c r="A1160" s="53"/>
      <c r="B1160" s="52"/>
      <c r="C1160" s="59"/>
      <c r="D1160" s="59"/>
      <c r="E1160" s="59"/>
      <c r="F1160" s="59"/>
      <c r="G1160" s="59"/>
      <c r="H1160" s="59"/>
      <c r="I1160" s="59"/>
      <c r="J1160" s="59"/>
      <c r="L1160" s="59"/>
      <c r="M1160" s="59"/>
      <c r="P1160" s="59"/>
      <c r="Q1160" s="61"/>
      <c r="R1160" s="61"/>
      <c r="S1160" s="61"/>
      <c r="T1160" s="61"/>
      <c r="U1160" s="61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</row>
    <row r="1161" spans="1:37" x14ac:dyDescent="0.35">
      <c r="A1161" s="53"/>
      <c r="B1161" s="52"/>
      <c r="C1161" s="59"/>
      <c r="D1161" s="59"/>
      <c r="E1161" s="59"/>
      <c r="F1161" s="59"/>
      <c r="G1161" s="59"/>
      <c r="H1161" s="59"/>
      <c r="I1161" s="59"/>
      <c r="J1161" s="59"/>
      <c r="L1161" s="59"/>
      <c r="M1161" s="59"/>
      <c r="P1161" s="59"/>
      <c r="Q1161" s="61"/>
      <c r="R1161" s="61"/>
      <c r="S1161" s="61"/>
      <c r="T1161" s="61"/>
      <c r="U1161" s="61"/>
      <c r="V1161" s="59"/>
      <c r="W1161" s="59"/>
      <c r="X1161" s="59"/>
      <c r="Y1161" s="59"/>
      <c r="Z1161" s="59"/>
      <c r="AA1161" s="59"/>
      <c r="AB1161" s="59"/>
      <c r="AC1161" s="59"/>
      <c r="AD1161" s="59"/>
      <c r="AE1161" s="59"/>
      <c r="AF1161" s="59"/>
      <c r="AG1161" s="59"/>
      <c r="AH1161" s="59"/>
      <c r="AI1161" s="59"/>
      <c r="AJ1161" s="59"/>
      <c r="AK1161" s="59"/>
    </row>
    <row r="1162" spans="1:37" x14ac:dyDescent="0.35">
      <c r="A1162" s="53"/>
      <c r="B1162" s="52"/>
      <c r="C1162" s="59"/>
      <c r="D1162" s="59"/>
      <c r="E1162" s="59"/>
      <c r="F1162" s="59"/>
      <c r="G1162" s="59"/>
      <c r="H1162" s="59"/>
      <c r="I1162" s="59"/>
      <c r="J1162" s="59"/>
      <c r="L1162" s="59"/>
      <c r="M1162" s="59"/>
      <c r="P1162" s="59"/>
      <c r="Q1162" s="61"/>
      <c r="R1162" s="61"/>
      <c r="S1162" s="61"/>
      <c r="T1162" s="61"/>
      <c r="U1162" s="61"/>
      <c r="V1162" s="59"/>
      <c r="W1162" s="59"/>
      <c r="X1162" s="59"/>
      <c r="Y1162" s="59"/>
      <c r="Z1162" s="59"/>
      <c r="AA1162" s="59"/>
      <c r="AB1162" s="59"/>
      <c r="AC1162" s="59"/>
      <c r="AD1162" s="59"/>
      <c r="AE1162" s="59"/>
      <c r="AF1162" s="59"/>
      <c r="AG1162" s="59"/>
      <c r="AH1162" s="59"/>
      <c r="AI1162" s="59"/>
      <c r="AJ1162" s="59"/>
      <c r="AK1162" s="59"/>
    </row>
    <row r="1163" spans="1:37" x14ac:dyDescent="0.35">
      <c r="A1163" s="53"/>
      <c r="B1163" s="52"/>
      <c r="C1163" s="59"/>
      <c r="D1163" s="59"/>
      <c r="E1163" s="59"/>
      <c r="F1163" s="59"/>
      <c r="G1163" s="59"/>
      <c r="H1163" s="59"/>
      <c r="I1163" s="59"/>
      <c r="J1163" s="59"/>
      <c r="L1163" s="59"/>
      <c r="M1163" s="59"/>
      <c r="P1163" s="59"/>
      <c r="Q1163" s="61"/>
      <c r="R1163" s="61"/>
      <c r="S1163" s="61"/>
      <c r="T1163" s="61"/>
      <c r="U1163" s="61"/>
      <c r="V1163" s="59"/>
      <c r="W1163" s="59"/>
      <c r="X1163" s="59"/>
      <c r="Y1163" s="59"/>
      <c r="Z1163" s="59"/>
      <c r="AA1163" s="59"/>
      <c r="AB1163" s="59"/>
      <c r="AC1163" s="59"/>
      <c r="AD1163" s="59"/>
      <c r="AE1163" s="59"/>
      <c r="AF1163" s="59"/>
      <c r="AG1163" s="59"/>
      <c r="AH1163" s="59"/>
      <c r="AI1163" s="59"/>
      <c r="AJ1163" s="59"/>
      <c r="AK1163" s="59"/>
    </row>
    <row r="1164" spans="1:37" x14ac:dyDescent="0.35">
      <c r="A1164" s="53"/>
      <c r="B1164" s="52"/>
      <c r="C1164" s="59"/>
      <c r="D1164" s="59"/>
      <c r="E1164" s="59"/>
      <c r="F1164" s="59"/>
      <c r="G1164" s="59"/>
      <c r="H1164" s="59"/>
      <c r="I1164" s="59"/>
      <c r="J1164" s="59"/>
      <c r="L1164" s="59"/>
      <c r="M1164" s="59"/>
      <c r="P1164" s="59"/>
      <c r="Q1164" s="61"/>
      <c r="R1164" s="61"/>
      <c r="S1164" s="61"/>
      <c r="T1164" s="61"/>
      <c r="U1164" s="61"/>
      <c r="V1164" s="59"/>
      <c r="W1164" s="59"/>
      <c r="X1164" s="59"/>
      <c r="Y1164" s="59"/>
      <c r="Z1164" s="59"/>
      <c r="AA1164" s="59"/>
      <c r="AB1164" s="59"/>
      <c r="AC1164" s="59"/>
      <c r="AD1164" s="59"/>
      <c r="AE1164" s="59"/>
      <c r="AF1164" s="59"/>
      <c r="AG1164" s="59"/>
      <c r="AH1164" s="59"/>
      <c r="AI1164" s="59"/>
      <c r="AJ1164" s="59"/>
      <c r="AK1164" s="59"/>
    </row>
    <row r="1165" spans="1:37" x14ac:dyDescent="0.35">
      <c r="A1165" s="53"/>
      <c r="B1165" s="52"/>
      <c r="C1165" s="59"/>
      <c r="D1165" s="59"/>
      <c r="E1165" s="59"/>
      <c r="F1165" s="59"/>
      <c r="G1165" s="59"/>
      <c r="H1165" s="59"/>
      <c r="I1165" s="59"/>
      <c r="J1165" s="59"/>
      <c r="L1165" s="59"/>
      <c r="M1165" s="59"/>
      <c r="P1165" s="59"/>
      <c r="Q1165" s="61"/>
      <c r="R1165" s="61"/>
      <c r="S1165" s="61"/>
      <c r="T1165" s="61"/>
      <c r="U1165" s="61"/>
      <c r="V1165" s="59"/>
      <c r="W1165" s="59"/>
      <c r="X1165" s="59"/>
      <c r="Y1165" s="59"/>
      <c r="Z1165" s="59"/>
      <c r="AA1165" s="59"/>
      <c r="AB1165" s="59"/>
      <c r="AC1165" s="59"/>
      <c r="AD1165" s="59"/>
      <c r="AE1165" s="59"/>
      <c r="AF1165" s="59"/>
      <c r="AG1165" s="59"/>
      <c r="AH1165" s="59"/>
      <c r="AI1165" s="59"/>
      <c r="AJ1165" s="59"/>
      <c r="AK1165" s="59"/>
    </row>
    <row r="1166" spans="1:37" x14ac:dyDescent="0.35">
      <c r="A1166" s="53"/>
      <c r="B1166" s="52"/>
      <c r="C1166" s="59"/>
      <c r="D1166" s="59"/>
      <c r="E1166" s="59"/>
      <c r="F1166" s="59"/>
      <c r="G1166" s="59"/>
      <c r="H1166" s="59"/>
      <c r="I1166" s="59"/>
      <c r="J1166" s="59"/>
      <c r="L1166" s="59"/>
      <c r="M1166" s="59"/>
      <c r="P1166" s="59"/>
      <c r="Q1166" s="61"/>
      <c r="R1166" s="61"/>
      <c r="S1166" s="61"/>
      <c r="T1166" s="61"/>
      <c r="U1166" s="61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</row>
    <row r="1167" spans="1:37" x14ac:dyDescent="0.35">
      <c r="A1167" s="53"/>
      <c r="B1167" s="52"/>
      <c r="C1167" s="59"/>
      <c r="D1167" s="59"/>
      <c r="E1167" s="59"/>
      <c r="F1167" s="59"/>
      <c r="G1167" s="59"/>
      <c r="H1167" s="59"/>
      <c r="I1167" s="59"/>
      <c r="J1167" s="59"/>
      <c r="L1167" s="59"/>
      <c r="M1167" s="59"/>
      <c r="P1167" s="59"/>
      <c r="Q1167" s="61"/>
      <c r="R1167" s="61"/>
      <c r="S1167" s="61"/>
      <c r="T1167" s="61"/>
      <c r="U1167" s="61"/>
      <c r="V1167" s="59"/>
      <c r="W1167" s="59"/>
      <c r="X1167" s="59"/>
      <c r="Y1167" s="59"/>
      <c r="Z1167" s="59"/>
      <c r="AA1167" s="59"/>
      <c r="AB1167" s="59"/>
      <c r="AC1167" s="59"/>
      <c r="AD1167" s="59"/>
      <c r="AE1167" s="59"/>
      <c r="AF1167" s="59"/>
      <c r="AG1167" s="59"/>
      <c r="AH1167" s="59"/>
      <c r="AI1167" s="59"/>
      <c r="AJ1167" s="59"/>
      <c r="AK1167" s="59"/>
    </row>
    <row r="1168" spans="1:37" x14ac:dyDescent="0.35">
      <c r="A1168" s="53"/>
      <c r="B1168" s="52"/>
      <c r="C1168" s="59"/>
      <c r="D1168" s="59"/>
      <c r="E1168" s="59"/>
      <c r="F1168" s="59"/>
      <c r="G1168" s="59"/>
      <c r="H1168" s="59"/>
      <c r="I1168" s="59"/>
      <c r="J1168" s="59"/>
      <c r="L1168" s="59"/>
      <c r="M1168" s="59"/>
      <c r="P1168" s="59"/>
      <c r="Q1168" s="61"/>
      <c r="R1168" s="61"/>
      <c r="S1168" s="61"/>
      <c r="T1168" s="61"/>
      <c r="U1168" s="61"/>
      <c r="V1168" s="59"/>
      <c r="W1168" s="59"/>
      <c r="X1168" s="59"/>
      <c r="Y1168" s="59"/>
      <c r="Z1168" s="59"/>
      <c r="AA1168" s="59"/>
      <c r="AB1168" s="59"/>
      <c r="AC1168" s="59"/>
      <c r="AD1168" s="59"/>
      <c r="AE1168" s="59"/>
      <c r="AF1168" s="59"/>
      <c r="AG1168" s="59"/>
      <c r="AH1168" s="59"/>
      <c r="AI1168" s="59"/>
      <c r="AJ1168" s="59"/>
      <c r="AK1168" s="59"/>
    </row>
    <row r="1169" spans="1:37" x14ac:dyDescent="0.35">
      <c r="A1169" s="53"/>
      <c r="B1169" s="52"/>
      <c r="C1169" s="59"/>
      <c r="D1169" s="59"/>
      <c r="E1169" s="59"/>
      <c r="F1169" s="59"/>
      <c r="G1169" s="59"/>
      <c r="H1169" s="59"/>
      <c r="I1169" s="59"/>
      <c r="J1169" s="59"/>
      <c r="L1169" s="59"/>
      <c r="M1169" s="59"/>
      <c r="P1169" s="59"/>
      <c r="Q1169" s="61"/>
      <c r="R1169" s="61"/>
      <c r="S1169" s="61"/>
      <c r="T1169" s="61"/>
      <c r="U1169" s="61"/>
      <c r="V1169" s="59"/>
      <c r="W1169" s="59"/>
      <c r="X1169" s="59"/>
      <c r="Y1169" s="59"/>
      <c r="Z1169" s="59"/>
      <c r="AA1169" s="59"/>
      <c r="AB1169" s="59"/>
      <c r="AC1169" s="59"/>
      <c r="AD1169" s="59"/>
      <c r="AE1169" s="59"/>
      <c r="AF1169" s="59"/>
      <c r="AG1169" s="59"/>
      <c r="AH1169" s="59"/>
      <c r="AI1169" s="59"/>
      <c r="AJ1169" s="59"/>
      <c r="AK1169" s="59"/>
    </row>
    <row r="1170" spans="1:37" x14ac:dyDescent="0.35">
      <c r="A1170" s="53"/>
      <c r="B1170" s="52"/>
      <c r="C1170" s="59"/>
      <c r="D1170" s="59"/>
      <c r="E1170" s="59"/>
      <c r="F1170" s="59"/>
      <c r="G1170" s="59"/>
      <c r="H1170" s="59"/>
      <c r="I1170" s="59"/>
      <c r="J1170" s="59"/>
      <c r="L1170" s="59"/>
      <c r="M1170" s="59"/>
      <c r="P1170" s="59"/>
      <c r="Q1170" s="61"/>
      <c r="R1170" s="61"/>
      <c r="S1170" s="61"/>
      <c r="T1170" s="61"/>
      <c r="U1170" s="61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</row>
    <row r="1171" spans="1:37" x14ac:dyDescent="0.35">
      <c r="A1171" s="53"/>
      <c r="B1171" s="52"/>
      <c r="C1171" s="59"/>
      <c r="D1171" s="59"/>
      <c r="E1171" s="59"/>
      <c r="F1171" s="59"/>
      <c r="G1171" s="59"/>
      <c r="H1171" s="59"/>
      <c r="I1171" s="59"/>
      <c r="J1171" s="59"/>
      <c r="L1171" s="59"/>
      <c r="M1171" s="59"/>
      <c r="P1171" s="59"/>
      <c r="Q1171" s="61"/>
      <c r="R1171" s="61"/>
      <c r="S1171" s="61"/>
      <c r="T1171" s="61"/>
      <c r="U1171" s="61"/>
      <c r="V1171" s="59"/>
      <c r="W1171" s="59"/>
      <c r="X1171" s="59"/>
      <c r="Y1171" s="59"/>
      <c r="Z1171" s="59"/>
      <c r="AA1171" s="59"/>
      <c r="AB1171" s="59"/>
      <c r="AC1171" s="59"/>
      <c r="AD1171" s="59"/>
      <c r="AE1171" s="59"/>
      <c r="AF1171" s="59"/>
      <c r="AG1171" s="59"/>
      <c r="AH1171" s="59"/>
      <c r="AI1171" s="59"/>
      <c r="AJ1171" s="59"/>
      <c r="AK1171" s="59"/>
    </row>
    <row r="1172" spans="1:37" x14ac:dyDescent="0.35">
      <c r="A1172" s="53"/>
      <c r="B1172" s="52"/>
      <c r="C1172" s="59"/>
      <c r="D1172" s="59"/>
      <c r="E1172" s="59"/>
      <c r="F1172" s="59"/>
      <c r="G1172" s="59"/>
      <c r="H1172" s="59"/>
      <c r="I1172" s="59"/>
      <c r="J1172" s="59"/>
      <c r="L1172" s="59"/>
      <c r="M1172" s="59"/>
      <c r="P1172" s="59"/>
      <c r="Q1172" s="61"/>
      <c r="R1172" s="61"/>
      <c r="S1172" s="61"/>
      <c r="T1172" s="61"/>
      <c r="U1172" s="61"/>
      <c r="V1172" s="59"/>
      <c r="W1172" s="59"/>
      <c r="X1172" s="59"/>
      <c r="Y1172" s="59"/>
      <c r="Z1172" s="59"/>
      <c r="AA1172" s="59"/>
      <c r="AB1172" s="59"/>
      <c r="AC1172" s="59"/>
      <c r="AD1172" s="59"/>
      <c r="AE1172" s="59"/>
      <c r="AF1172" s="59"/>
      <c r="AG1172" s="59"/>
      <c r="AH1172" s="59"/>
      <c r="AI1172" s="59"/>
      <c r="AJ1172" s="59"/>
      <c r="AK1172" s="59"/>
    </row>
    <row r="1173" spans="1:37" x14ac:dyDescent="0.35">
      <c r="A1173" s="53"/>
      <c r="B1173" s="52"/>
      <c r="C1173" s="59"/>
      <c r="D1173" s="59"/>
      <c r="E1173" s="59"/>
      <c r="F1173" s="59"/>
      <c r="G1173" s="59"/>
      <c r="H1173" s="59"/>
      <c r="I1173" s="59"/>
      <c r="J1173" s="59"/>
      <c r="L1173" s="59"/>
      <c r="M1173" s="59"/>
      <c r="P1173" s="59"/>
      <c r="Q1173" s="61"/>
      <c r="R1173" s="61"/>
      <c r="S1173" s="61"/>
      <c r="T1173" s="61"/>
      <c r="U1173" s="61"/>
      <c r="V1173" s="59"/>
      <c r="W1173" s="59"/>
      <c r="X1173" s="59"/>
      <c r="Y1173" s="59"/>
      <c r="Z1173" s="59"/>
      <c r="AA1173" s="59"/>
      <c r="AB1173" s="59"/>
      <c r="AC1173" s="59"/>
      <c r="AD1173" s="59"/>
      <c r="AE1173" s="59"/>
      <c r="AF1173" s="59"/>
      <c r="AG1173" s="59"/>
      <c r="AH1173" s="59"/>
      <c r="AI1173" s="59"/>
      <c r="AJ1173" s="59"/>
      <c r="AK1173" s="59"/>
    </row>
    <row r="1174" spans="1:37" x14ac:dyDescent="0.35">
      <c r="A1174" s="53"/>
      <c r="B1174" s="52"/>
      <c r="C1174" s="59"/>
      <c r="D1174" s="59"/>
      <c r="E1174" s="59"/>
      <c r="F1174" s="59"/>
      <c r="G1174" s="59"/>
      <c r="H1174" s="59"/>
      <c r="I1174" s="59"/>
      <c r="J1174" s="59"/>
      <c r="L1174" s="59"/>
      <c r="M1174" s="59"/>
      <c r="P1174" s="59"/>
      <c r="Q1174" s="61"/>
      <c r="R1174" s="61"/>
      <c r="S1174" s="61"/>
      <c r="T1174" s="61"/>
      <c r="U1174" s="61"/>
      <c r="V1174" s="59"/>
      <c r="W1174" s="59"/>
      <c r="X1174" s="59"/>
      <c r="Y1174" s="59"/>
      <c r="Z1174" s="59"/>
      <c r="AA1174" s="59"/>
      <c r="AB1174" s="59"/>
      <c r="AC1174" s="59"/>
      <c r="AD1174" s="59"/>
      <c r="AE1174" s="59"/>
      <c r="AF1174" s="59"/>
      <c r="AG1174" s="59"/>
      <c r="AH1174" s="59"/>
      <c r="AI1174" s="59"/>
      <c r="AJ1174" s="59"/>
      <c r="AK1174" s="59"/>
    </row>
    <row r="1175" spans="1:37" x14ac:dyDescent="0.35">
      <c r="A1175" s="53"/>
      <c r="B1175" s="52"/>
      <c r="C1175" s="59"/>
      <c r="D1175" s="59"/>
      <c r="E1175" s="59"/>
      <c r="F1175" s="59"/>
      <c r="G1175" s="59"/>
      <c r="H1175" s="59"/>
      <c r="I1175" s="59"/>
      <c r="J1175" s="59"/>
      <c r="L1175" s="59"/>
      <c r="M1175" s="59"/>
      <c r="P1175" s="59"/>
      <c r="Q1175" s="61"/>
      <c r="R1175" s="61"/>
      <c r="S1175" s="61"/>
      <c r="T1175" s="61"/>
      <c r="U1175" s="61"/>
      <c r="V1175" s="59"/>
      <c r="W1175" s="59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59"/>
    </row>
    <row r="1176" spans="1:37" x14ac:dyDescent="0.35">
      <c r="A1176" s="53"/>
      <c r="B1176" s="52"/>
      <c r="C1176" s="59"/>
      <c r="D1176" s="59"/>
      <c r="E1176" s="59"/>
      <c r="F1176" s="59"/>
      <c r="G1176" s="59"/>
      <c r="H1176" s="59"/>
      <c r="I1176" s="59"/>
      <c r="J1176" s="59"/>
      <c r="L1176" s="59"/>
      <c r="M1176" s="59"/>
      <c r="P1176" s="59"/>
      <c r="Q1176" s="61"/>
      <c r="R1176" s="61"/>
      <c r="S1176" s="61"/>
      <c r="T1176" s="61"/>
      <c r="U1176" s="61"/>
      <c r="V1176" s="59"/>
      <c r="W1176" s="59"/>
      <c r="X1176" s="59"/>
      <c r="Y1176" s="59"/>
      <c r="Z1176" s="59"/>
      <c r="AA1176" s="59"/>
      <c r="AB1176" s="59"/>
      <c r="AC1176" s="59"/>
      <c r="AD1176" s="59"/>
      <c r="AE1176" s="59"/>
      <c r="AF1176" s="59"/>
      <c r="AG1176" s="59"/>
      <c r="AH1176" s="59"/>
      <c r="AI1176" s="59"/>
      <c r="AJ1176" s="59"/>
      <c r="AK1176" s="59"/>
    </row>
    <row r="1177" spans="1:37" x14ac:dyDescent="0.35">
      <c r="A1177" s="53"/>
      <c r="B1177" s="52"/>
      <c r="C1177" s="59"/>
      <c r="D1177" s="59"/>
      <c r="E1177" s="59"/>
      <c r="F1177" s="59"/>
      <c r="G1177" s="59"/>
      <c r="H1177" s="59"/>
      <c r="I1177" s="59"/>
      <c r="J1177" s="59"/>
      <c r="L1177" s="59"/>
      <c r="M1177" s="59"/>
      <c r="P1177" s="59"/>
      <c r="Q1177" s="61"/>
      <c r="R1177" s="61"/>
      <c r="S1177" s="61"/>
      <c r="T1177" s="61"/>
      <c r="U1177" s="61"/>
      <c r="V1177" s="59"/>
      <c r="W1177" s="59"/>
      <c r="X1177" s="59"/>
      <c r="Y1177" s="59"/>
      <c r="Z1177" s="59"/>
      <c r="AA1177" s="59"/>
      <c r="AB1177" s="59"/>
      <c r="AC1177" s="59"/>
      <c r="AD1177" s="59"/>
      <c r="AE1177" s="59"/>
      <c r="AF1177" s="59"/>
      <c r="AG1177" s="59"/>
      <c r="AH1177" s="59"/>
      <c r="AI1177" s="59"/>
      <c r="AJ1177" s="59"/>
      <c r="AK1177" s="59"/>
    </row>
    <row r="1178" spans="1:37" x14ac:dyDescent="0.35">
      <c r="A1178" s="53"/>
      <c r="B1178" s="52"/>
      <c r="C1178" s="59"/>
      <c r="D1178" s="59"/>
      <c r="E1178" s="59"/>
      <c r="F1178" s="59"/>
      <c r="G1178" s="59"/>
      <c r="H1178" s="59"/>
      <c r="I1178" s="59"/>
      <c r="J1178" s="59"/>
      <c r="L1178" s="59"/>
      <c r="M1178" s="59"/>
      <c r="P1178" s="59"/>
      <c r="Q1178" s="61"/>
      <c r="R1178" s="61"/>
      <c r="S1178" s="61"/>
      <c r="T1178" s="61"/>
      <c r="U1178" s="61"/>
      <c r="V1178" s="59"/>
      <c r="W1178" s="59"/>
      <c r="X1178" s="59"/>
      <c r="Y1178" s="59"/>
      <c r="Z1178" s="59"/>
      <c r="AA1178" s="59"/>
      <c r="AB1178" s="59"/>
      <c r="AC1178" s="59"/>
      <c r="AD1178" s="59"/>
      <c r="AE1178" s="59"/>
      <c r="AF1178" s="59"/>
      <c r="AG1178" s="59"/>
      <c r="AH1178" s="59"/>
      <c r="AI1178" s="59"/>
      <c r="AJ1178" s="59"/>
      <c r="AK1178" s="59"/>
    </row>
    <row r="1179" spans="1:37" x14ac:dyDescent="0.35">
      <c r="A1179" s="53"/>
      <c r="B1179" s="52"/>
      <c r="C1179" s="59"/>
      <c r="D1179" s="59"/>
      <c r="E1179" s="59"/>
      <c r="F1179" s="59"/>
      <c r="G1179" s="59"/>
      <c r="H1179" s="59"/>
      <c r="I1179" s="59"/>
      <c r="J1179" s="59"/>
      <c r="L1179" s="59"/>
      <c r="M1179" s="59"/>
      <c r="P1179" s="59"/>
      <c r="Q1179" s="61"/>
      <c r="R1179" s="61"/>
      <c r="S1179" s="61"/>
      <c r="T1179" s="61"/>
      <c r="U1179" s="61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</row>
    <row r="1180" spans="1:37" x14ac:dyDescent="0.35">
      <c r="A1180" s="53"/>
      <c r="B1180" s="52"/>
      <c r="C1180" s="59"/>
      <c r="D1180" s="59"/>
      <c r="E1180" s="59"/>
      <c r="F1180" s="59"/>
      <c r="G1180" s="59"/>
      <c r="H1180" s="59"/>
      <c r="I1180" s="59"/>
      <c r="J1180" s="59"/>
      <c r="L1180" s="59"/>
      <c r="M1180" s="59"/>
      <c r="P1180" s="59"/>
      <c r="Q1180" s="61"/>
      <c r="R1180" s="61"/>
      <c r="S1180" s="61"/>
      <c r="T1180" s="61"/>
      <c r="U1180" s="61"/>
      <c r="V1180" s="59"/>
      <c r="W1180" s="59"/>
      <c r="X1180" s="59"/>
      <c r="Y1180" s="59"/>
      <c r="Z1180" s="59"/>
      <c r="AA1180" s="59"/>
      <c r="AB1180" s="59"/>
      <c r="AC1180" s="59"/>
      <c r="AD1180" s="59"/>
      <c r="AE1180" s="59"/>
      <c r="AF1180" s="59"/>
      <c r="AG1180" s="59"/>
      <c r="AH1180" s="59"/>
      <c r="AI1180" s="59"/>
      <c r="AJ1180" s="59"/>
      <c r="AK1180" s="59"/>
    </row>
    <row r="1181" spans="1:37" x14ac:dyDescent="0.35">
      <c r="A1181" s="53"/>
      <c r="B1181" s="52"/>
      <c r="C1181" s="59"/>
      <c r="D1181" s="59"/>
      <c r="E1181" s="59"/>
      <c r="F1181" s="59"/>
      <c r="G1181" s="59"/>
      <c r="H1181" s="59"/>
      <c r="I1181" s="59"/>
      <c r="J1181" s="59"/>
      <c r="L1181" s="59"/>
      <c r="M1181" s="59"/>
      <c r="P1181" s="59"/>
      <c r="Q1181" s="61"/>
      <c r="R1181" s="61"/>
      <c r="S1181" s="61"/>
      <c r="T1181" s="61"/>
      <c r="U1181" s="61"/>
      <c r="V1181" s="59"/>
      <c r="W1181" s="59"/>
      <c r="X1181" s="59"/>
      <c r="Y1181" s="59"/>
      <c r="Z1181" s="59"/>
      <c r="AA1181" s="59"/>
      <c r="AB1181" s="59"/>
      <c r="AC1181" s="59"/>
      <c r="AD1181" s="59"/>
      <c r="AE1181" s="59"/>
      <c r="AF1181" s="59"/>
      <c r="AG1181" s="59"/>
      <c r="AH1181" s="59"/>
      <c r="AI1181" s="59"/>
      <c r="AJ1181" s="59"/>
      <c r="AK1181" s="59"/>
    </row>
    <row r="1182" spans="1:37" x14ac:dyDescent="0.35">
      <c r="A1182" s="53"/>
      <c r="B1182" s="52"/>
      <c r="C1182" s="59"/>
      <c r="D1182" s="59"/>
      <c r="E1182" s="59"/>
      <c r="F1182" s="59"/>
      <c r="G1182" s="59"/>
      <c r="H1182" s="59"/>
      <c r="I1182" s="59"/>
      <c r="J1182" s="59"/>
      <c r="L1182" s="59"/>
      <c r="M1182" s="59"/>
      <c r="P1182" s="59"/>
      <c r="Q1182" s="61"/>
      <c r="R1182" s="61"/>
      <c r="S1182" s="61"/>
      <c r="T1182" s="61"/>
      <c r="U1182" s="61"/>
      <c r="V1182" s="59"/>
      <c r="W1182" s="59"/>
      <c r="X1182" s="59"/>
      <c r="Y1182" s="59"/>
      <c r="Z1182" s="59"/>
      <c r="AA1182" s="59"/>
      <c r="AB1182" s="59"/>
      <c r="AC1182" s="59"/>
      <c r="AD1182" s="59"/>
      <c r="AE1182" s="59"/>
      <c r="AF1182" s="59"/>
      <c r="AG1182" s="59"/>
      <c r="AH1182" s="59"/>
      <c r="AI1182" s="59"/>
      <c r="AJ1182" s="59"/>
      <c r="AK1182" s="59"/>
    </row>
    <row r="1183" spans="1:37" x14ac:dyDescent="0.35">
      <c r="A1183" s="53"/>
      <c r="B1183" s="52"/>
      <c r="C1183" s="59"/>
      <c r="D1183" s="59"/>
      <c r="E1183" s="59"/>
      <c r="F1183" s="59"/>
      <c r="G1183" s="59"/>
      <c r="H1183" s="59"/>
      <c r="I1183" s="59"/>
      <c r="J1183" s="59"/>
      <c r="L1183" s="59"/>
      <c r="M1183" s="59"/>
      <c r="P1183" s="59"/>
      <c r="Q1183" s="61"/>
      <c r="R1183" s="61"/>
      <c r="S1183" s="61"/>
      <c r="T1183" s="61"/>
      <c r="U1183" s="61"/>
      <c r="V1183" s="59"/>
      <c r="W1183" s="59"/>
      <c r="X1183" s="59"/>
      <c r="Y1183" s="59"/>
      <c r="Z1183" s="59"/>
      <c r="AA1183" s="59"/>
      <c r="AB1183" s="59"/>
      <c r="AC1183" s="59"/>
      <c r="AD1183" s="59"/>
      <c r="AE1183" s="59"/>
      <c r="AF1183" s="59"/>
      <c r="AG1183" s="59"/>
      <c r="AH1183" s="59"/>
      <c r="AI1183" s="59"/>
      <c r="AJ1183" s="59"/>
      <c r="AK1183" s="59"/>
    </row>
    <row r="1184" spans="1:37" x14ac:dyDescent="0.35">
      <c r="A1184" s="53"/>
      <c r="B1184" s="52"/>
      <c r="C1184" s="59"/>
      <c r="D1184" s="59"/>
      <c r="E1184" s="59"/>
      <c r="F1184" s="59"/>
      <c r="G1184" s="59"/>
      <c r="H1184" s="59"/>
      <c r="I1184" s="59"/>
      <c r="J1184" s="59"/>
      <c r="L1184" s="59"/>
      <c r="M1184" s="59"/>
      <c r="P1184" s="59"/>
      <c r="Q1184" s="61"/>
      <c r="R1184" s="61"/>
      <c r="S1184" s="61"/>
      <c r="T1184" s="61"/>
      <c r="U1184" s="61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</row>
    <row r="1185" spans="1:37" x14ac:dyDescent="0.35">
      <c r="A1185" s="53"/>
      <c r="B1185" s="52"/>
      <c r="C1185" s="59"/>
      <c r="D1185" s="59"/>
      <c r="E1185" s="59"/>
      <c r="F1185" s="59"/>
      <c r="G1185" s="59"/>
      <c r="H1185" s="59"/>
      <c r="I1185" s="59"/>
      <c r="J1185" s="59"/>
      <c r="L1185" s="59"/>
      <c r="M1185" s="59"/>
      <c r="P1185" s="59"/>
      <c r="Q1185" s="61"/>
      <c r="R1185" s="61"/>
      <c r="S1185" s="61"/>
      <c r="T1185" s="61"/>
      <c r="U1185" s="61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</row>
    <row r="1186" spans="1:37" x14ac:dyDescent="0.35">
      <c r="A1186" s="53"/>
      <c r="B1186" s="52"/>
      <c r="C1186" s="59"/>
      <c r="D1186" s="59"/>
      <c r="E1186" s="59"/>
      <c r="F1186" s="59"/>
      <c r="G1186" s="59"/>
      <c r="H1186" s="59"/>
      <c r="I1186" s="59"/>
      <c r="J1186" s="59"/>
      <c r="L1186" s="59"/>
      <c r="M1186" s="59"/>
      <c r="P1186" s="59"/>
      <c r="Q1186" s="61"/>
      <c r="R1186" s="61"/>
      <c r="S1186" s="61"/>
      <c r="T1186" s="61"/>
      <c r="U1186" s="61"/>
      <c r="V1186" s="59"/>
      <c r="W1186" s="59"/>
      <c r="X1186" s="59"/>
      <c r="Y1186" s="59"/>
      <c r="Z1186" s="59"/>
      <c r="AA1186" s="59"/>
      <c r="AB1186" s="59"/>
      <c r="AC1186" s="59"/>
      <c r="AD1186" s="59"/>
      <c r="AE1186" s="59"/>
      <c r="AF1186" s="59"/>
      <c r="AG1186" s="59"/>
      <c r="AH1186" s="59"/>
      <c r="AI1186" s="59"/>
      <c r="AJ1186" s="59"/>
      <c r="AK1186" s="59"/>
    </row>
    <row r="1187" spans="1:37" x14ac:dyDescent="0.35">
      <c r="A1187" s="53"/>
      <c r="B1187" s="52"/>
      <c r="C1187" s="59"/>
      <c r="D1187" s="59"/>
      <c r="E1187" s="59"/>
      <c r="F1187" s="59"/>
      <c r="G1187" s="59"/>
      <c r="H1187" s="59"/>
      <c r="I1187" s="59"/>
      <c r="J1187" s="59"/>
      <c r="L1187" s="59"/>
      <c r="M1187" s="59"/>
      <c r="P1187" s="59"/>
      <c r="Q1187" s="61"/>
      <c r="R1187" s="61"/>
      <c r="S1187" s="61"/>
      <c r="T1187" s="61"/>
      <c r="U1187" s="61"/>
      <c r="V1187" s="59"/>
      <c r="W1187" s="59"/>
      <c r="X1187" s="59"/>
      <c r="Y1187" s="59"/>
      <c r="Z1187" s="59"/>
      <c r="AA1187" s="59"/>
      <c r="AB1187" s="59"/>
      <c r="AC1187" s="59"/>
      <c r="AD1187" s="59"/>
      <c r="AE1187" s="59"/>
      <c r="AF1187" s="59"/>
      <c r="AG1187" s="59"/>
      <c r="AH1187" s="59"/>
      <c r="AI1187" s="59"/>
      <c r="AJ1187" s="59"/>
      <c r="AK1187" s="59"/>
    </row>
    <row r="1188" spans="1:37" x14ac:dyDescent="0.35">
      <c r="A1188" s="53"/>
      <c r="B1188" s="52"/>
      <c r="C1188" s="59"/>
      <c r="D1188" s="59"/>
      <c r="E1188" s="59"/>
      <c r="F1188" s="59"/>
      <c r="G1188" s="59"/>
      <c r="H1188" s="59"/>
      <c r="I1188" s="59"/>
      <c r="J1188" s="59"/>
      <c r="L1188" s="59"/>
      <c r="M1188" s="59"/>
      <c r="P1188" s="59"/>
      <c r="Q1188" s="61"/>
      <c r="R1188" s="61"/>
      <c r="S1188" s="61"/>
      <c r="T1188" s="61"/>
      <c r="U1188" s="61"/>
      <c r="V1188" s="59"/>
      <c r="W1188" s="59"/>
      <c r="X1188" s="59"/>
      <c r="Y1188" s="59"/>
      <c r="Z1188" s="59"/>
      <c r="AA1188" s="59"/>
      <c r="AB1188" s="59"/>
      <c r="AC1188" s="59"/>
      <c r="AD1188" s="59"/>
      <c r="AE1188" s="59"/>
      <c r="AF1188" s="59"/>
      <c r="AG1188" s="59"/>
      <c r="AH1188" s="59"/>
      <c r="AI1188" s="59"/>
      <c r="AJ1188" s="59"/>
      <c r="AK1188" s="59"/>
    </row>
    <row r="1189" spans="1:37" x14ac:dyDescent="0.35">
      <c r="A1189" s="53"/>
      <c r="B1189" s="52"/>
      <c r="C1189" s="59"/>
      <c r="D1189" s="59"/>
      <c r="E1189" s="59"/>
      <c r="F1189" s="59"/>
      <c r="G1189" s="59"/>
      <c r="H1189" s="59"/>
      <c r="I1189" s="59"/>
      <c r="J1189" s="59"/>
      <c r="L1189" s="59"/>
      <c r="M1189" s="59"/>
      <c r="P1189" s="59"/>
      <c r="Q1189" s="61"/>
      <c r="R1189" s="61"/>
      <c r="S1189" s="61"/>
      <c r="T1189" s="61"/>
      <c r="U1189" s="61"/>
      <c r="V1189" s="59"/>
      <c r="W1189" s="59"/>
      <c r="X1189" s="59"/>
      <c r="Y1189" s="59"/>
      <c r="Z1189" s="59"/>
      <c r="AA1189" s="59"/>
      <c r="AB1189" s="59"/>
      <c r="AC1189" s="59"/>
      <c r="AD1189" s="59"/>
      <c r="AE1189" s="59"/>
      <c r="AF1189" s="59"/>
      <c r="AG1189" s="59"/>
      <c r="AH1189" s="59"/>
      <c r="AI1189" s="59"/>
      <c r="AJ1189" s="59"/>
      <c r="AK1189" s="59"/>
    </row>
    <row r="1190" spans="1:37" x14ac:dyDescent="0.35">
      <c r="A1190" s="53"/>
      <c r="B1190" s="52"/>
      <c r="C1190" s="59"/>
      <c r="D1190" s="59"/>
      <c r="E1190" s="59"/>
      <c r="F1190" s="59"/>
      <c r="G1190" s="59"/>
      <c r="H1190" s="59"/>
      <c r="I1190" s="59"/>
      <c r="J1190" s="59"/>
      <c r="L1190" s="59"/>
      <c r="M1190" s="59"/>
      <c r="P1190" s="59"/>
      <c r="Q1190" s="61"/>
      <c r="R1190" s="61"/>
      <c r="S1190" s="61"/>
      <c r="T1190" s="61"/>
      <c r="U1190" s="61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</row>
    <row r="1191" spans="1:37" x14ac:dyDescent="0.35">
      <c r="A1191" s="53"/>
      <c r="B1191" s="52"/>
      <c r="C1191" s="59"/>
      <c r="D1191" s="59"/>
      <c r="E1191" s="59"/>
      <c r="F1191" s="59"/>
      <c r="G1191" s="59"/>
      <c r="H1191" s="59"/>
      <c r="I1191" s="59"/>
      <c r="J1191" s="59"/>
      <c r="L1191" s="59"/>
      <c r="M1191" s="59"/>
      <c r="P1191" s="59"/>
      <c r="Q1191" s="61"/>
      <c r="R1191" s="61"/>
      <c r="S1191" s="61"/>
      <c r="T1191" s="61"/>
      <c r="U1191" s="61"/>
      <c r="V1191" s="59"/>
      <c r="W1191" s="59"/>
      <c r="X1191" s="59"/>
      <c r="Y1191" s="59"/>
      <c r="Z1191" s="59"/>
      <c r="AA1191" s="59"/>
      <c r="AB1191" s="59"/>
      <c r="AC1191" s="59"/>
      <c r="AD1191" s="59"/>
      <c r="AE1191" s="59"/>
      <c r="AF1191" s="59"/>
      <c r="AG1191" s="59"/>
      <c r="AH1191" s="59"/>
      <c r="AI1191" s="59"/>
      <c r="AJ1191" s="59"/>
      <c r="AK1191" s="59"/>
    </row>
    <row r="1192" spans="1:37" x14ac:dyDescent="0.35">
      <c r="A1192" s="53"/>
      <c r="B1192" s="52"/>
      <c r="C1192" s="59"/>
      <c r="D1192" s="59"/>
      <c r="E1192" s="59"/>
      <c r="F1192" s="59"/>
      <c r="G1192" s="59"/>
      <c r="H1192" s="59"/>
      <c r="I1192" s="59"/>
      <c r="J1192" s="59"/>
      <c r="L1192" s="59"/>
      <c r="M1192" s="59"/>
      <c r="P1192" s="59"/>
      <c r="Q1192" s="61"/>
      <c r="R1192" s="61"/>
      <c r="S1192" s="61"/>
      <c r="T1192" s="61"/>
      <c r="U1192" s="61"/>
      <c r="V1192" s="59"/>
      <c r="W1192" s="59"/>
      <c r="X1192" s="59"/>
      <c r="Y1192" s="59"/>
      <c r="Z1192" s="59"/>
      <c r="AA1192" s="59"/>
      <c r="AB1192" s="59"/>
      <c r="AC1192" s="59"/>
      <c r="AD1192" s="59"/>
      <c r="AE1192" s="59"/>
      <c r="AF1192" s="59"/>
      <c r="AG1192" s="59"/>
      <c r="AH1192" s="59"/>
      <c r="AI1192" s="59"/>
      <c r="AJ1192" s="59"/>
      <c r="AK1192" s="59"/>
    </row>
    <row r="1193" spans="1:37" x14ac:dyDescent="0.35">
      <c r="A1193" s="53"/>
      <c r="B1193" s="52"/>
      <c r="C1193" s="59"/>
      <c r="D1193" s="59"/>
      <c r="E1193" s="59"/>
      <c r="F1193" s="59"/>
      <c r="G1193" s="59"/>
      <c r="H1193" s="59"/>
      <c r="I1193" s="59"/>
      <c r="J1193" s="59"/>
      <c r="L1193" s="59"/>
      <c r="M1193" s="59"/>
      <c r="P1193" s="59"/>
      <c r="Q1193" s="61"/>
      <c r="R1193" s="61"/>
      <c r="S1193" s="61"/>
      <c r="T1193" s="61"/>
      <c r="U1193" s="61"/>
      <c r="V1193" s="59"/>
      <c r="W1193" s="59"/>
      <c r="X1193" s="59"/>
      <c r="Y1193" s="59"/>
      <c r="Z1193" s="59"/>
      <c r="AA1193" s="59"/>
      <c r="AB1193" s="59"/>
      <c r="AC1193" s="59"/>
      <c r="AD1193" s="59"/>
      <c r="AE1193" s="59"/>
      <c r="AF1193" s="59"/>
      <c r="AG1193" s="59"/>
      <c r="AH1193" s="59"/>
      <c r="AI1193" s="59"/>
      <c r="AJ1193" s="59"/>
      <c r="AK1193" s="59"/>
    </row>
    <row r="1194" spans="1:37" x14ac:dyDescent="0.35">
      <c r="A1194" s="53"/>
      <c r="B1194" s="52"/>
      <c r="C1194" s="59"/>
      <c r="D1194" s="59"/>
      <c r="E1194" s="59"/>
      <c r="F1194" s="59"/>
      <c r="G1194" s="59"/>
      <c r="H1194" s="59"/>
      <c r="I1194" s="59"/>
      <c r="J1194" s="59"/>
      <c r="L1194" s="59"/>
      <c r="M1194" s="59"/>
      <c r="P1194" s="59"/>
      <c r="Q1194" s="61"/>
      <c r="R1194" s="61"/>
      <c r="S1194" s="61"/>
      <c r="T1194" s="61"/>
      <c r="U1194" s="61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</row>
    <row r="1195" spans="1:37" x14ac:dyDescent="0.35">
      <c r="A1195" s="53"/>
      <c r="B1195" s="52"/>
      <c r="C1195" s="59"/>
      <c r="D1195" s="59"/>
      <c r="E1195" s="59"/>
      <c r="F1195" s="59"/>
      <c r="G1195" s="59"/>
      <c r="H1195" s="59"/>
      <c r="I1195" s="59"/>
      <c r="J1195" s="59"/>
      <c r="L1195" s="59"/>
      <c r="M1195" s="59"/>
      <c r="P1195" s="59"/>
      <c r="Q1195" s="61"/>
      <c r="R1195" s="61"/>
      <c r="S1195" s="61"/>
      <c r="T1195" s="61"/>
      <c r="U1195" s="61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</row>
    <row r="1196" spans="1:37" x14ac:dyDescent="0.35">
      <c r="A1196" s="53"/>
      <c r="B1196" s="52"/>
      <c r="C1196" s="59"/>
      <c r="D1196" s="59"/>
      <c r="E1196" s="59"/>
      <c r="F1196" s="59"/>
      <c r="G1196" s="59"/>
      <c r="H1196" s="59"/>
      <c r="I1196" s="59"/>
      <c r="J1196" s="59"/>
      <c r="L1196" s="59"/>
      <c r="M1196" s="59"/>
      <c r="P1196" s="59"/>
      <c r="Q1196" s="61"/>
      <c r="R1196" s="61"/>
      <c r="S1196" s="61"/>
      <c r="T1196" s="61"/>
      <c r="U1196" s="61"/>
      <c r="V1196" s="59"/>
      <c r="W1196" s="59"/>
      <c r="X1196" s="59"/>
      <c r="Y1196" s="59"/>
      <c r="Z1196" s="59"/>
      <c r="AA1196" s="59"/>
      <c r="AB1196" s="59"/>
      <c r="AC1196" s="59"/>
      <c r="AD1196" s="59"/>
      <c r="AE1196" s="59"/>
      <c r="AF1196" s="59"/>
      <c r="AG1196" s="59"/>
      <c r="AH1196" s="59"/>
      <c r="AI1196" s="59"/>
      <c r="AJ1196" s="59"/>
      <c r="AK1196" s="59"/>
    </row>
    <row r="1197" spans="1:37" x14ac:dyDescent="0.35">
      <c r="A1197" s="53"/>
      <c r="B1197" s="52"/>
      <c r="C1197" s="59"/>
      <c r="D1197" s="59"/>
      <c r="E1197" s="59"/>
      <c r="F1197" s="59"/>
      <c r="G1197" s="59"/>
      <c r="H1197" s="59"/>
      <c r="I1197" s="59"/>
      <c r="J1197" s="59"/>
      <c r="L1197" s="59"/>
      <c r="M1197" s="59"/>
      <c r="P1197" s="59"/>
      <c r="Q1197" s="61"/>
      <c r="R1197" s="61"/>
      <c r="S1197" s="61"/>
      <c r="T1197" s="61"/>
      <c r="U1197" s="61"/>
      <c r="V1197" s="59"/>
      <c r="W1197" s="59"/>
      <c r="X1197" s="59"/>
      <c r="Y1197" s="59"/>
      <c r="Z1197" s="59"/>
      <c r="AA1197" s="59"/>
      <c r="AB1197" s="59"/>
      <c r="AC1197" s="59"/>
      <c r="AD1197" s="59"/>
      <c r="AE1197" s="59"/>
      <c r="AF1197" s="59"/>
      <c r="AG1197" s="59"/>
      <c r="AH1197" s="59"/>
      <c r="AI1197" s="59"/>
      <c r="AJ1197" s="59"/>
      <c r="AK1197" s="59"/>
    </row>
    <row r="1198" spans="1:37" x14ac:dyDescent="0.35">
      <c r="A1198" s="53"/>
      <c r="B1198" s="52"/>
      <c r="C1198" s="59"/>
      <c r="D1198" s="59"/>
      <c r="E1198" s="59"/>
      <c r="F1198" s="59"/>
      <c r="G1198" s="59"/>
      <c r="H1198" s="59"/>
      <c r="I1198" s="59"/>
      <c r="J1198" s="59"/>
      <c r="L1198" s="59"/>
      <c r="M1198" s="59"/>
      <c r="P1198" s="59"/>
      <c r="Q1198" s="61"/>
      <c r="R1198" s="61"/>
      <c r="S1198" s="61"/>
      <c r="T1198" s="61"/>
      <c r="U1198" s="61"/>
      <c r="V1198" s="59"/>
      <c r="W1198" s="59"/>
      <c r="X1198" s="59"/>
      <c r="Y1198" s="59"/>
      <c r="Z1198" s="59"/>
      <c r="AA1198" s="59"/>
      <c r="AB1198" s="59"/>
      <c r="AC1198" s="59"/>
      <c r="AD1198" s="59"/>
      <c r="AE1198" s="59"/>
      <c r="AF1198" s="59"/>
      <c r="AG1198" s="59"/>
      <c r="AH1198" s="59"/>
      <c r="AI1198" s="59"/>
      <c r="AJ1198" s="59"/>
      <c r="AK1198" s="59"/>
    </row>
    <row r="1199" spans="1:37" x14ac:dyDescent="0.35">
      <c r="A1199" s="53"/>
      <c r="B1199" s="52"/>
      <c r="C1199" s="59"/>
      <c r="D1199" s="59"/>
      <c r="E1199" s="59"/>
      <c r="F1199" s="59"/>
      <c r="G1199" s="59"/>
      <c r="H1199" s="59"/>
      <c r="I1199" s="59"/>
      <c r="J1199" s="59"/>
      <c r="L1199" s="59"/>
      <c r="M1199" s="59"/>
      <c r="P1199" s="59"/>
      <c r="Q1199" s="61"/>
      <c r="R1199" s="61"/>
      <c r="S1199" s="61"/>
      <c r="T1199" s="61"/>
      <c r="U1199" s="61"/>
      <c r="V1199" s="59"/>
      <c r="W1199" s="59"/>
      <c r="X1199" s="59"/>
      <c r="Y1199" s="59"/>
      <c r="Z1199" s="59"/>
      <c r="AA1199" s="59"/>
      <c r="AB1199" s="59"/>
      <c r="AC1199" s="59"/>
      <c r="AD1199" s="59"/>
      <c r="AE1199" s="59"/>
      <c r="AF1199" s="59"/>
      <c r="AG1199" s="59"/>
      <c r="AH1199" s="59"/>
      <c r="AI1199" s="59"/>
      <c r="AJ1199" s="59"/>
      <c r="AK1199" s="59"/>
    </row>
    <row r="1200" spans="1:37" x14ac:dyDescent="0.35">
      <c r="A1200" s="53"/>
      <c r="B1200" s="52"/>
      <c r="C1200" s="59"/>
      <c r="D1200" s="59"/>
      <c r="E1200" s="59"/>
      <c r="F1200" s="59"/>
      <c r="G1200" s="59"/>
      <c r="H1200" s="59"/>
      <c r="I1200" s="59"/>
      <c r="J1200" s="59"/>
      <c r="L1200" s="59"/>
      <c r="M1200" s="59"/>
      <c r="P1200" s="59"/>
      <c r="Q1200" s="61"/>
      <c r="R1200" s="61"/>
      <c r="S1200" s="61"/>
      <c r="T1200" s="61"/>
      <c r="U1200" s="61"/>
      <c r="V1200" s="59"/>
      <c r="W1200" s="59"/>
      <c r="X1200" s="59"/>
      <c r="Y1200" s="59"/>
      <c r="Z1200" s="59"/>
      <c r="AA1200" s="59"/>
      <c r="AB1200" s="59"/>
      <c r="AC1200" s="59"/>
      <c r="AD1200" s="59"/>
      <c r="AE1200" s="59"/>
      <c r="AF1200" s="59"/>
      <c r="AG1200" s="59"/>
      <c r="AH1200" s="59"/>
      <c r="AI1200" s="59"/>
      <c r="AJ1200" s="59"/>
      <c r="AK1200" s="59"/>
    </row>
    <row r="1201" spans="1:37" x14ac:dyDescent="0.35">
      <c r="A1201" s="53"/>
      <c r="B1201" s="52"/>
      <c r="C1201" s="59"/>
      <c r="D1201" s="59"/>
      <c r="E1201" s="59"/>
      <c r="F1201" s="59"/>
      <c r="G1201" s="59"/>
      <c r="H1201" s="59"/>
      <c r="I1201" s="59"/>
      <c r="J1201" s="59"/>
      <c r="L1201" s="59"/>
      <c r="M1201" s="59"/>
      <c r="P1201" s="59"/>
      <c r="Q1201" s="61"/>
      <c r="R1201" s="61"/>
      <c r="S1201" s="61"/>
      <c r="T1201" s="61"/>
      <c r="U1201" s="61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</row>
    <row r="1202" spans="1:37" x14ac:dyDescent="0.35">
      <c r="A1202" s="53"/>
      <c r="B1202" s="52"/>
      <c r="C1202" s="59"/>
      <c r="D1202" s="59"/>
      <c r="E1202" s="59"/>
      <c r="F1202" s="59"/>
      <c r="G1202" s="59"/>
      <c r="H1202" s="59"/>
      <c r="I1202" s="59"/>
      <c r="J1202" s="59"/>
      <c r="L1202" s="59"/>
      <c r="M1202" s="59"/>
      <c r="P1202" s="59"/>
      <c r="Q1202" s="61"/>
      <c r="R1202" s="61"/>
      <c r="S1202" s="61"/>
      <c r="T1202" s="61"/>
      <c r="U1202" s="61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</row>
    <row r="1203" spans="1:37" x14ac:dyDescent="0.35">
      <c r="A1203" s="53"/>
      <c r="B1203" s="52"/>
      <c r="C1203" s="59"/>
      <c r="D1203" s="59"/>
      <c r="E1203" s="59"/>
      <c r="F1203" s="59"/>
      <c r="G1203" s="59"/>
      <c r="H1203" s="59"/>
      <c r="I1203" s="59"/>
      <c r="J1203" s="59"/>
      <c r="L1203" s="59"/>
      <c r="M1203" s="59"/>
      <c r="P1203" s="59"/>
      <c r="Q1203" s="61"/>
      <c r="R1203" s="61"/>
      <c r="S1203" s="61"/>
      <c r="T1203" s="61"/>
      <c r="U1203" s="61"/>
      <c r="V1203" s="59"/>
      <c r="W1203" s="59"/>
      <c r="X1203" s="59"/>
      <c r="Y1203" s="59"/>
      <c r="Z1203" s="59"/>
      <c r="AA1203" s="59"/>
      <c r="AB1203" s="59"/>
      <c r="AC1203" s="59"/>
      <c r="AD1203" s="59"/>
      <c r="AE1203" s="59"/>
      <c r="AF1203" s="59"/>
      <c r="AG1203" s="59"/>
      <c r="AH1203" s="59"/>
      <c r="AI1203" s="59"/>
      <c r="AJ1203" s="59"/>
      <c r="AK1203" s="59"/>
    </row>
    <row r="1204" spans="1:37" x14ac:dyDescent="0.35">
      <c r="A1204" s="53"/>
      <c r="B1204" s="52"/>
      <c r="C1204" s="59"/>
      <c r="D1204" s="59"/>
      <c r="E1204" s="59"/>
      <c r="F1204" s="59"/>
      <c r="G1204" s="59"/>
      <c r="H1204" s="59"/>
      <c r="I1204" s="59"/>
      <c r="J1204" s="59"/>
      <c r="L1204" s="59"/>
      <c r="M1204" s="59"/>
      <c r="P1204" s="59"/>
      <c r="Q1204" s="61"/>
      <c r="R1204" s="61"/>
      <c r="S1204" s="61"/>
      <c r="T1204" s="61"/>
      <c r="U1204" s="61"/>
      <c r="V1204" s="59"/>
      <c r="W1204" s="59"/>
      <c r="X1204" s="59"/>
      <c r="Y1204" s="59"/>
      <c r="Z1204" s="59"/>
      <c r="AA1204" s="59"/>
      <c r="AB1204" s="59"/>
      <c r="AC1204" s="59"/>
      <c r="AD1204" s="59"/>
      <c r="AE1204" s="59"/>
      <c r="AF1204" s="59"/>
      <c r="AG1204" s="59"/>
      <c r="AH1204" s="59"/>
      <c r="AI1204" s="59"/>
      <c r="AJ1204" s="59"/>
      <c r="AK1204" s="59"/>
    </row>
    <row r="1205" spans="1:37" x14ac:dyDescent="0.35">
      <c r="A1205" s="53"/>
      <c r="B1205" s="52"/>
      <c r="C1205" s="59"/>
      <c r="D1205" s="59"/>
      <c r="E1205" s="59"/>
      <c r="F1205" s="59"/>
      <c r="G1205" s="59"/>
      <c r="H1205" s="59"/>
      <c r="I1205" s="59"/>
      <c r="J1205" s="59"/>
      <c r="L1205" s="59"/>
      <c r="M1205" s="59"/>
      <c r="P1205" s="59"/>
      <c r="Q1205" s="61"/>
      <c r="R1205" s="61"/>
      <c r="S1205" s="61"/>
      <c r="T1205" s="61"/>
      <c r="U1205" s="61"/>
      <c r="V1205" s="59"/>
      <c r="W1205" s="59"/>
      <c r="X1205" s="59"/>
      <c r="Y1205" s="59"/>
      <c r="Z1205" s="59"/>
      <c r="AA1205" s="59"/>
      <c r="AB1205" s="59"/>
      <c r="AC1205" s="59"/>
      <c r="AD1205" s="59"/>
      <c r="AE1205" s="59"/>
      <c r="AF1205" s="59"/>
      <c r="AG1205" s="59"/>
      <c r="AH1205" s="59"/>
      <c r="AI1205" s="59"/>
      <c r="AJ1205" s="59"/>
      <c r="AK1205" s="59"/>
    </row>
    <row r="1206" spans="1:37" x14ac:dyDescent="0.35">
      <c r="A1206" s="53"/>
      <c r="B1206" s="52"/>
      <c r="C1206" s="59"/>
      <c r="D1206" s="59"/>
      <c r="E1206" s="59"/>
      <c r="F1206" s="59"/>
      <c r="G1206" s="59"/>
      <c r="H1206" s="59"/>
      <c r="I1206" s="59"/>
      <c r="J1206" s="59"/>
      <c r="L1206" s="59"/>
      <c r="M1206" s="59"/>
      <c r="P1206" s="59"/>
      <c r="Q1206" s="61"/>
      <c r="R1206" s="61"/>
      <c r="S1206" s="61"/>
      <c r="T1206" s="61"/>
      <c r="U1206" s="61"/>
      <c r="V1206" s="59"/>
      <c r="W1206" s="59"/>
      <c r="X1206" s="59"/>
      <c r="Y1206" s="59"/>
      <c r="Z1206" s="59"/>
      <c r="AA1206" s="59"/>
      <c r="AB1206" s="59"/>
      <c r="AC1206" s="59"/>
      <c r="AD1206" s="59"/>
      <c r="AE1206" s="59"/>
      <c r="AF1206" s="59"/>
      <c r="AG1206" s="59"/>
      <c r="AH1206" s="59"/>
      <c r="AI1206" s="59"/>
      <c r="AJ1206" s="59"/>
      <c r="AK1206" s="59"/>
    </row>
    <row r="1207" spans="1:37" x14ac:dyDescent="0.35">
      <c r="A1207" s="53"/>
      <c r="B1207" s="52"/>
      <c r="C1207" s="59"/>
      <c r="D1207" s="59"/>
      <c r="E1207" s="59"/>
      <c r="F1207" s="59"/>
      <c r="G1207" s="59"/>
      <c r="H1207" s="59"/>
      <c r="I1207" s="59"/>
      <c r="J1207" s="59"/>
      <c r="L1207" s="59"/>
      <c r="M1207" s="59"/>
      <c r="P1207" s="59"/>
      <c r="Q1207" s="61"/>
      <c r="R1207" s="61"/>
      <c r="S1207" s="61"/>
      <c r="T1207" s="61"/>
      <c r="U1207" s="61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</row>
    <row r="1208" spans="1:37" x14ac:dyDescent="0.35">
      <c r="A1208" s="53"/>
      <c r="B1208" s="52"/>
      <c r="C1208" s="59"/>
      <c r="D1208" s="59"/>
      <c r="E1208" s="59"/>
      <c r="F1208" s="59"/>
      <c r="G1208" s="59"/>
      <c r="H1208" s="59"/>
      <c r="I1208" s="59"/>
      <c r="J1208" s="59"/>
      <c r="L1208" s="59"/>
      <c r="M1208" s="59"/>
      <c r="P1208" s="59"/>
      <c r="Q1208" s="61"/>
      <c r="R1208" s="61"/>
      <c r="S1208" s="61"/>
      <c r="T1208" s="61"/>
      <c r="U1208" s="61"/>
      <c r="V1208" s="59"/>
      <c r="W1208" s="59"/>
      <c r="X1208" s="59"/>
      <c r="Y1208" s="59"/>
      <c r="Z1208" s="59"/>
      <c r="AA1208" s="59"/>
      <c r="AB1208" s="59"/>
      <c r="AC1208" s="59"/>
      <c r="AD1208" s="59"/>
      <c r="AE1208" s="59"/>
      <c r="AF1208" s="59"/>
      <c r="AG1208" s="59"/>
      <c r="AH1208" s="59"/>
      <c r="AI1208" s="59"/>
      <c r="AJ1208" s="59"/>
      <c r="AK1208" s="59"/>
    </row>
    <row r="1209" spans="1:37" x14ac:dyDescent="0.35">
      <c r="A1209" s="53"/>
      <c r="B1209" s="52"/>
      <c r="C1209" s="59"/>
      <c r="D1209" s="59"/>
      <c r="E1209" s="59"/>
      <c r="F1209" s="59"/>
      <c r="G1209" s="59"/>
      <c r="H1209" s="59"/>
      <c r="I1209" s="59"/>
      <c r="J1209" s="59"/>
      <c r="L1209" s="59"/>
      <c r="M1209" s="59"/>
      <c r="P1209" s="59"/>
      <c r="Q1209" s="61"/>
      <c r="R1209" s="61"/>
      <c r="S1209" s="61"/>
      <c r="T1209" s="61"/>
      <c r="U1209" s="61"/>
      <c r="V1209" s="59"/>
      <c r="W1209" s="59"/>
      <c r="X1209" s="59"/>
      <c r="Y1209" s="59"/>
      <c r="Z1209" s="59"/>
      <c r="AA1209" s="59"/>
      <c r="AB1209" s="59"/>
      <c r="AC1209" s="59"/>
      <c r="AD1209" s="59"/>
      <c r="AE1209" s="59"/>
      <c r="AF1209" s="59"/>
      <c r="AG1209" s="59"/>
      <c r="AH1209" s="59"/>
      <c r="AI1209" s="59"/>
      <c r="AJ1209" s="59"/>
      <c r="AK1209" s="59"/>
    </row>
    <row r="1210" spans="1:37" x14ac:dyDescent="0.35">
      <c r="A1210" s="53"/>
      <c r="B1210" s="52"/>
      <c r="C1210" s="59"/>
      <c r="D1210" s="59"/>
      <c r="E1210" s="59"/>
      <c r="F1210" s="59"/>
      <c r="G1210" s="59"/>
      <c r="H1210" s="59"/>
      <c r="I1210" s="59"/>
      <c r="J1210" s="59"/>
      <c r="L1210" s="59"/>
      <c r="M1210" s="59"/>
      <c r="P1210" s="59"/>
      <c r="Q1210" s="61"/>
      <c r="R1210" s="61"/>
      <c r="S1210" s="61"/>
      <c r="T1210" s="61"/>
      <c r="U1210" s="61"/>
      <c r="V1210" s="59"/>
      <c r="W1210" s="59"/>
      <c r="X1210" s="59"/>
      <c r="Y1210" s="59"/>
      <c r="Z1210" s="59"/>
      <c r="AA1210" s="59"/>
      <c r="AB1210" s="59"/>
      <c r="AC1210" s="59"/>
      <c r="AD1210" s="59"/>
      <c r="AE1210" s="59"/>
      <c r="AF1210" s="59"/>
      <c r="AG1210" s="59"/>
      <c r="AH1210" s="59"/>
      <c r="AI1210" s="59"/>
      <c r="AJ1210" s="59"/>
      <c r="AK1210" s="59"/>
    </row>
    <row r="1211" spans="1:37" x14ac:dyDescent="0.35">
      <c r="A1211" s="53"/>
      <c r="B1211" s="52"/>
      <c r="C1211" s="59"/>
      <c r="D1211" s="59"/>
      <c r="E1211" s="59"/>
      <c r="F1211" s="59"/>
      <c r="G1211" s="59"/>
      <c r="H1211" s="59"/>
      <c r="I1211" s="59"/>
      <c r="J1211" s="59"/>
      <c r="L1211" s="59"/>
      <c r="M1211" s="59"/>
      <c r="P1211" s="59"/>
      <c r="Q1211" s="61"/>
      <c r="R1211" s="61"/>
      <c r="S1211" s="61"/>
      <c r="T1211" s="61"/>
      <c r="U1211" s="61"/>
      <c r="V1211" s="59"/>
      <c r="W1211" s="59"/>
      <c r="X1211" s="59"/>
      <c r="Y1211" s="59"/>
      <c r="Z1211" s="59"/>
      <c r="AA1211" s="59"/>
      <c r="AB1211" s="59"/>
      <c r="AC1211" s="59"/>
      <c r="AD1211" s="59"/>
      <c r="AE1211" s="59"/>
      <c r="AF1211" s="59"/>
      <c r="AG1211" s="59"/>
      <c r="AH1211" s="59"/>
      <c r="AI1211" s="59"/>
      <c r="AJ1211" s="59"/>
      <c r="AK1211" s="59"/>
    </row>
    <row r="1212" spans="1:37" x14ac:dyDescent="0.35">
      <c r="A1212" s="53"/>
      <c r="B1212" s="52"/>
      <c r="C1212" s="59"/>
      <c r="D1212" s="59"/>
      <c r="E1212" s="59"/>
      <c r="F1212" s="59"/>
      <c r="G1212" s="59"/>
      <c r="H1212" s="59"/>
      <c r="I1212" s="59"/>
      <c r="J1212" s="59"/>
      <c r="L1212" s="59"/>
      <c r="M1212" s="59"/>
      <c r="P1212" s="59"/>
      <c r="Q1212" s="61"/>
      <c r="R1212" s="61"/>
      <c r="S1212" s="61"/>
      <c r="T1212" s="61"/>
      <c r="U1212" s="61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</row>
    <row r="1213" spans="1:37" x14ac:dyDescent="0.35">
      <c r="A1213" s="53"/>
      <c r="B1213" s="52"/>
      <c r="C1213" s="59"/>
      <c r="D1213" s="59"/>
      <c r="E1213" s="59"/>
      <c r="F1213" s="59"/>
      <c r="G1213" s="59"/>
      <c r="H1213" s="59"/>
      <c r="I1213" s="59"/>
      <c r="J1213" s="59"/>
      <c r="L1213" s="59"/>
      <c r="M1213" s="59"/>
      <c r="P1213" s="59"/>
      <c r="Q1213" s="61"/>
      <c r="R1213" s="61"/>
      <c r="S1213" s="61"/>
      <c r="T1213" s="61"/>
      <c r="U1213" s="61"/>
      <c r="V1213" s="59"/>
      <c r="W1213" s="59"/>
      <c r="X1213" s="59"/>
      <c r="Y1213" s="59"/>
      <c r="Z1213" s="59"/>
      <c r="AA1213" s="59"/>
      <c r="AB1213" s="59"/>
      <c r="AC1213" s="59"/>
      <c r="AD1213" s="59"/>
      <c r="AE1213" s="59"/>
      <c r="AF1213" s="59"/>
      <c r="AG1213" s="59"/>
      <c r="AH1213" s="59"/>
      <c r="AI1213" s="59"/>
      <c r="AJ1213" s="59"/>
      <c r="AK1213" s="59"/>
    </row>
    <row r="1214" spans="1:37" x14ac:dyDescent="0.35">
      <c r="A1214" s="53"/>
      <c r="B1214" s="52"/>
      <c r="C1214" s="59"/>
      <c r="D1214" s="59"/>
      <c r="E1214" s="59"/>
      <c r="F1214" s="59"/>
      <c r="G1214" s="59"/>
      <c r="H1214" s="59"/>
      <c r="I1214" s="59"/>
      <c r="J1214" s="59"/>
      <c r="L1214" s="59"/>
      <c r="M1214" s="59"/>
      <c r="P1214" s="59"/>
      <c r="Q1214" s="61"/>
      <c r="R1214" s="61"/>
      <c r="S1214" s="61"/>
      <c r="T1214" s="61"/>
      <c r="U1214" s="61"/>
      <c r="V1214" s="59"/>
      <c r="W1214" s="59"/>
      <c r="X1214" s="59"/>
      <c r="Y1214" s="59"/>
      <c r="Z1214" s="59"/>
      <c r="AA1214" s="59"/>
      <c r="AB1214" s="59"/>
      <c r="AC1214" s="59"/>
      <c r="AD1214" s="59"/>
      <c r="AE1214" s="59"/>
      <c r="AF1214" s="59"/>
      <c r="AG1214" s="59"/>
      <c r="AH1214" s="59"/>
      <c r="AI1214" s="59"/>
      <c r="AJ1214" s="59"/>
      <c r="AK1214" s="59"/>
    </row>
    <row r="1215" spans="1:37" x14ac:dyDescent="0.35">
      <c r="A1215" s="53"/>
      <c r="B1215" s="52"/>
      <c r="C1215" s="59"/>
      <c r="D1215" s="59"/>
      <c r="E1215" s="59"/>
      <c r="F1215" s="59"/>
      <c r="G1215" s="59"/>
      <c r="H1215" s="59"/>
      <c r="I1215" s="59"/>
      <c r="J1215" s="59"/>
      <c r="L1215" s="59"/>
      <c r="M1215" s="59"/>
      <c r="P1215" s="59"/>
      <c r="Q1215" s="61"/>
      <c r="R1215" s="61"/>
      <c r="S1215" s="61"/>
      <c r="T1215" s="61"/>
      <c r="U1215" s="61"/>
      <c r="V1215" s="59"/>
      <c r="W1215" s="59"/>
      <c r="X1215" s="59"/>
      <c r="Y1215" s="59"/>
      <c r="Z1215" s="59"/>
      <c r="AA1215" s="59"/>
      <c r="AB1215" s="59"/>
      <c r="AC1215" s="59"/>
      <c r="AD1215" s="59"/>
      <c r="AE1215" s="59"/>
      <c r="AF1215" s="59"/>
      <c r="AG1215" s="59"/>
      <c r="AH1215" s="59"/>
      <c r="AI1215" s="59"/>
      <c r="AJ1215" s="59"/>
      <c r="AK1215" s="59"/>
    </row>
    <row r="1216" spans="1:37" x14ac:dyDescent="0.35">
      <c r="A1216" s="53"/>
      <c r="B1216" s="52"/>
      <c r="C1216" s="59"/>
      <c r="D1216" s="59"/>
      <c r="E1216" s="59"/>
      <c r="F1216" s="59"/>
      <c r="G1216" s="59"/>
      <c r="H1216" s="59"/>
      <c r="I1216" s="59"/>
      <c r="J1216" s="59"/>
      <c r="L1216" s="59"/>
      <c r="M1216" s="59"/>
      <c r="P1216" s="59"/>
      <c r="Q1216" s="61"/>
      <c r="R1216" s="61"/>
      <c r="S1216" s="61"/>
      <c r="T1216" s="61"/>
      <c r="U1216" s="61"/>
      <c r="V1216" s="59"/>
      <c r="W1216" s="59"/>
      <c r="X1216" s="59"/>
      <c r="Y1216" s="59"/>
      <c r="Z1216" s="59"/>
      <c r="AA1216" s="59"/>
      <c r="AB1216" s="59"/>
      <c r="AC1216" s="59"/>
      <c r="AD1216" s="59"/>
      <c r="AE1216" s="59"/>
      <c r="AF1216" s="59"/>
      <c r="AG1216" s="59"/>
      <c r="AH1216" s="59"/>
      <c r="AI1216" s="59"/>
      <c r="AJ1216" s="59"/>
      <c r="AK1216" s="59"/>
    </row>
    <row r="1217" spans="1:37" x14ac:dyDescent="0.35">
      <c r="A1217" s="53"/>
      <c r="B1217" s="52"/>
      <c r="C1217" s="59"/>
      <c r="D1217" s="59"/>
      <c r="E1217" s="59"/>
      <c r="F1217" s="59"/>
      <c r="G1217" s="59"/>
      <c r="H1217" s="59"/>
      <c r="I1217" s="59"/>
      <c r="J1217" s="59"/>
      <c r="L1217" s="59"/>
      <c r="M1217" s="59"/>
      <c r="P1217" s="59"/>
      <c r="Q1217" s="61"/>
      <c r="R1217" s="61"/>
      <c r="S1217" s="61"/>
      <c r="T1217" s="61"/>
      <c r="U1217" s="61"/>
      <c r="V1217" s="59"/>
      <c r="W1217" s="59"/>
      <c r="X1217" s="59"/>
      <c r="Y1217" s="59"/>
      <c r="Z1217" s="59"/>
      <c r="AA1217" s="59"/>
      <c r="AB1217" s="59"/>
      <c r="AC1217" s="59"/>
      <c r="AD1217" s="59"/>
      <c r="AE1217" s="59"/>
      <c r="AF1217" s="59"/>
      <c r="AG1217" s="59"/>
      <c r="AH1217" s="59"/>
      <c r="AI1217" s="59"/>
      <c r="AJ1217" s="59"/>
      <c r="AK1217" s="59"/>
    </row>
    <row r="1218" spans="1:37" x14ac:dyDescent="0.35">
      <c r="A1218" s="53"/>
      <c r="B1218" s="52"/>
      <c r="C1218" s="59"/>
      <c r="D1218" s="59"/>
      <c r="E1218" s="59"/>
      <c r="F1218" s="59"/>
      <c r="G1218" s="59"/>
      <c r="H1218" s="59"/>
      <c r="I1218" s="59"/>
      <c r="J1218" s="59"/>
      <c r="L1218" s="59"/>
      <c r="M1218" s="59"/>
      <c r="P1218" s="59"/>
      <c r="Q1218" s="61"/>
      <c r="R1218" s="61"/>
      <c r="S1218" s="61"/>
      <c r="T1218" s="61"/>
      <c r="U1218" s="61"/>
      <c r="V1218" s="59"/>
      <c r="W1218" s="59"/>
      <c r="X1218" s="59"/>
      <c r="Y1218" s="59"/>
      <c r="Z1218" s="59"/>
      <c r="AA1218" s="59"/>
      <c r="AB1218" s="59"/>
      <c r="AC1218" s="59"/>
      <c r="AD1218" s="59"/>
      <c r="AE1218" s="59"/>
      <c r="AF1218" s="59"/>
      <c r="AG1218" s="59"/>
      <c r="AH1218" s="59"/>
      <c r="AI1218" s="59"/>
      <c r="AJ1218" s="59"/>
      <c r="AK1218" s="59"/>
    </row>
    <row r="1219" spans="1:37" x14ac:dyDescent="0.35">
      <c r="A1219" s="53"/>
      <c r="B1219" s="52"/>
      <c r="C1219" s="59"/>
      <c r="D1219" s="59"/>
      <c r="E1219" s="59"/>
      <c r="F1219" s="59"/>
      <c r="G1219" s="59"/>
      <c r="H1219" s="59"/>
      <c r="I1219" s="59"/>
      <c r="J1219" s="59"/>
      <c r="L1219" s="59"/>
      <c r="M1219" s="59"/>
      <c r="P1219" s="59"/>
      <c r="Q1219" s="61"/>
      <c r="R1219" s="61"/>
      <c r="S1219" s="61"/>
      <c r="T1219" s="61"/>
      <c r="U1219" s="61"/>
      <c r="V1219" s="59"/>
      <c r="W1219" s="59"/>
      <c r="X1219" s="59"/>
      <c r="Y1219" s="59"/>
      <c r="Z1219" s="59"/>
      <c r="AA1219" s="59"/>
      <c r="AB1219" s="59"/>
      <c r="AC1219" s="59"/>
      <c r="AD1219" s="59"/>
      <c r="AE1219" s="59"/>
      <c r="AF1219" s="59"/>
      <c r="AG1219" s="59"/>
      <c r="AH1219" s="59"/>
      <c r="AI1219" s="59"/>
      <c r="AJ1219" s="59"/>
      <c r="AK1219" s="59"/>
    </row>
    <row r="1220" spans="1:37" x14ac:dyDescent="0.35">
      <c r="A1220" s="53"/>
      <c r="B1220" s="52"/>
      <c r="C1220" s="59"/>
      <c r="D1220" s="59"/>
      <c r="E1220" s="59"/>
      <c r="F1220" s="59"/>
      <c r="G1220" s="59"/>
      <c r="H1220" s="59"/>
      <c r="I1220" s="59"/>
      <c r="J1220" s="59"/>
      <c r="L1220" s="59"/>
      <c r="M1220" s="59"/>
      <c r="P1220" s="59"/>
      <c r="Q1220" s="61"/>
      <c r="R1220" s="61"/>
      <c r="S1220" s="61"/>
      <c r="T1220" s="61"/>
      <c r="U1220" s="61"/>
      <c r="V1220" s="59"/>
      <c r="W1220" s="59"/>
      <c r="X1220" s="59"/>
      <c r="Y1220" s="59"/>
      <c r="Z1220" s="59"/>
      <c r="AA1220" s="59"/>
      <c r="AB1220" s="59"/>
      <c r="AC1220" s="59"/>
      <c r="AD1220" s="59"/>
      <c r="AE1220" s="59"/>
      <c r="AF1220" s="59"/>
      <c r="AG1220" s="59"/>
      <c r="AH1220" s="59"/>
      <c r="AI1220" s="59"/>
      <c r="AJ1220" s="59"/>
      <c r="AK1220" s="59"/>
    </row>
    <row r="1221" spans="1:37" x14ac:dyDescent="0.35">
      <c r="A1221" s="53"/>
      <c r="B1221" s="52"/>
      <c r="C1221" s="59"/>
      <c r="D1221" s="59"/>
      <c r="E1221" s="59"/>
      <c r="F1221" s="59"/>
      <c r="G1221" s="59"/>
      <c r="H1221" s="59"/>
      <c r="I1221" s="59"/>
      <c r="J1221" s="59"/>
      <c r="L1221" s="59"/>
      <c r="M1221" s="59"/>
      <c r="P1221" s="59"/>
      <c r="Q1221" s="61"/>
      <c r="R1221" s="61"/>
      <c r="S1221" s="61"/>
      <c r="T1221" s="61"/>
      <c r="U1221" s="61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</row>
    <row r="1222" spans="1:37" x14ac:dyDescent="0.35">
      <c r="A1222" s="53"/>
      <c r="B1222" s="52"/>
      <c r="C1222" s="59"/>
      <c r="D1222" s="59"/>
      <c r="E1222" s="59"/>
      <c r="F1222" s="59"/>
      <c r="G1222" s="59"/>
      <c r="H1222" s="59"/>
      <c r="I1222" s="59"/>
      <c r="J1222" s="59"/>
      <c r="L1222" s="59"/>
      <c r="M1222" s="59"/>
      <c r="P1222" s="59"/>
      <c r="Q1222" s="61"/>
      <c r="R1222" s="61"/>
      <c r="S1222" s="61"/>
      <c r="T1222" s="61"/>
      <c r="U1222" s="61"/>
      <c r="V1222" s="59"/>
      <c r="W1222" s="59"/>
      <c r="X1222" s="59"/>
      <c r="Y1222" s="59"/>
      <c r="Z1222" s="59"/>
      <c r="AA1222" s="59"/>
      <c r="AB1222" s="59"/>
      <c r="AC1222" s="59"/>
      <c r="AD1222" s="59"/>
      <c r="AE1222" s="59"/>
      <c r="AF1222" s="59"/>
      <c r="AG1222" s="59"/>
      <c r="AH1222" s="59"/>
      <c r="AI1222" s="59"/>
      <c r="AJ1222" s="59"/>
      <c r="AK1222" s="59"/>
    </row>
    <row r="1223" spans="1:37" x14ac:dyDescent="0.35">
      <c r="A1223" s="53"/>
      <c r="B1223" s="52"/>
      <c r="C1223" s="59"/>
      <c r="D1223" s="59"/>
      <c r="E1223" s="59"/>
      <c r="F1223" s="59"/>
      <c r="G1223" s="59"/>
      <c r="H1223" s="59"/>
      <c r="I1223" s="59"/>
      <c r="J1223" s="59"/>
      <c r="L1223" s="59"/>
      <c r="M1223" s="59"/>
      <c r="P1223" s="59"/>
      <c r="Q1223" s="61"/>
      <c r="R1223" s="61"/>
      <c r="S1223" s="61"/>
      <c r="T1223" s="61"/>
      <c r="U1223" s="61"/>
      <c r="V1223" s="59"/>
      <c r="W1223" s="59"/>
      <c r="X1223" s="59"/>
      <c r="Y1223" s="59"/>
      <c r="Z1223" s="59"/>
      <c r="AA1223" s="59"/>
      <c r="AB1223" s="59"/>
      <c r="AC1223" s="59"/>
      <c r="AD1223" s="59"/>
      <c r="AE1223" s="59"/>
      <c r="AF1223" s="59"/>
      <c r="AG1223" s="59"/>
      <c r="AH1223" s="59"/>
      <c r="AI1223" s="59"/>
      <c r="AJ1223" s="59"/>
      <c r="AK1223" s="59"/>
    </row>
    <row r="1224" spans="1:37" x14ac:dyDescent="0.35">
      <c r="A1224" s="53"/>
      <c r="B1224" s="52"/>
      <c r="C1224" s="59"/>
      <c r="D1224" s="59"/>
      <c r="E1224" s="59"/>
      <c r="F1224" s="59"/>
      <c r="G1224" s="59"/>
      <c r="H1224" s="59"/>
      <c r="I1224" s="59"/>
      <c r="J1224" s="59"/>
      <c r="L1224" s="59"/>
      <c r="M1224" s="59"/>
      <c r="P1224" s="59"/>
      <c r="Q1224" s="61"/>
      <c r="R1224" s="61"/>
      <c r="S1224" s="61"/>
      <c r="T1224" s="61"/>
      <c r="U1224" s="61"/>
      <c r="V1224" s="59"/>
      <c r="W1224" s="59"/>
      <c r="X1224" s="59"/>
      <c r="Y1224" s="59"/>
      <c r="Z1224" s="59"/>
      <c r="AA1224" s="59"/>
      <c r="AB1224" s="59"/>
      <c r="AC1224" s="59"/>
      <c r="AD1224" s="59"/>
      <c r="AE1224" s="59"/>
      <c r="AF1224" s="59"/>
      <c r="AG1224" s="59"/>
      <c r="AH1224" s="59"/>
      <c r="AI1224" s="59"/>
      <c r="AJ1224" s="59"/>
      <c r="AK1224" s="59"/>
    </row>
    <row r="1225" spans="1:37" x14ac:dyDescent="0.35">
      <c r="A1225" s="53"/>
      <c r="B1225" s="52"/>
      <c r="C1225" s="59"/>
      <c r="D1225" s="59"/>
      <c r="E1225" s="59"/>
      <c r="F1225" s="59"/>
      <c r="G1225" s="59"/>
      <c r="H1225" s="59"/>
      <c r="I1225" s="59"/>
      <c r="J1225" s="59"/>
      <c r="L1225" s="59"/>
      <c r="M1225" s="59"/>
      <c r="P1225" s="59"/>
      <c r="Q1225" s="61"/>
      <c r="R1225" s="61"/>
      <c r="S1225" s="61"/>
      <c r="T1225" s="61"/>
      <c r="U1225" s="61"/>
      <c r="V1225" s="59"/>
      <c r="W1225" s="59"/>
      <c r="X1225" s="59"/>
      <c r="Y1225" s="59"/>
      <c r="Z1225" s="59"/>
      <c r="AA1225" s="59"/>
      <c r="AB1225" s="59"/>
      <c r="AC1225" s="59"/>
      <c r="AD1225" s="59"/>
      <c r="AE1225" s="59"/>
      <c r="AF1225" s="59"/>
      <c r="AG1225" s="59"/>
      <c r="AH1225" s="59"/>
      <c r="AI1225" s="59"/>
      <c r="AJ1225" s="59"/>
      <c r="AK1225" s="59"/>
    </row>
    <row r="1226" spans="1:37" x14ac:dyDescent="0.35">
      <c r="A1226" s="53"/>
      <c r="B1226" s="52"/>
      <c r="C1226" s="59"/>
      <c r="D1226" s="59"/>
      <c r="E1226" s="59"/>
      <c r="F1226" s="59"/>
      <c r="G1226" s="59"/>
      <c r="H1226" s="59"/>
      <c r="I1226" s="59"/>
      <c r="J1226" s="59"/>
      <c r="L1226" s="59"/>
      <c r="M1226" s="59"/>
      <c r="P1226" s="59"/>
      <c r="Q1226" s="61"/>
      <c r="R1226" s="61"/>
      <c r="S1226" s="61"/>
      <c r="T1226" s="61"/>
      <c r="U1226" s="61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</row>
    <row r="1227" spans="1:37" x14ac:dyDescent="0.35">
      <c r="A1227" s="53"/>
      <c r="B1227" s="52"/>
      <c r="C1227" s="59"/>
      <c r="D1227" s="59"/>
      <c r="E1227" s="59"/>
      <c r="F1227" s="59"/>
      <c r="G1227" s="59"/>
      <c r="H1227" s="59"/>
      <c r="I1227" s="59"/>
      <c r="J1227" s="59"/>
      <c r="L1227" s="59"/>
      <c r="M1227" s="59"/>
      <c r="P1227" s="59"/>
      <c r="Q1227" s="61"/>
      <c r="R1227" s="61"/>
      <c r="S1227" s="61"/>
      <c r="T1227" s="61"/>
      <c r="U1227" s="61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</row>
    <row r="1228" spans="1:37" x14ac:dyDescent="0.35">
      <c r="A1228" s="53"/>
      <c r="B1228" s="52"/>
      <c r="C1228" s="59"/>
      <c r="D1228" s="59"/>
      <c r="E1228" s="59"/>
      <c r="F1228" s="59"/>
      <c r="G1228" s="59"/>
      <c r="H1228" s="59"/>
      <c r="I1228" s="59"/>
      <c r="J1228" s="59"/>
      <c r="L1228" s="59"/>
      <c r="M1228" s="59"/>
      <c r="P1228" s="59"/>
      <c r="Q1228" s="61"/>
      <c r="R1228" s="61"/>
      <c r="S1228" s="61"/>
      <c r="T1228" s="61"/>
      <c r="U1228" s="61"/>
      <c r="V1228" s="59"/>
      <c r="W1228" s="59"/>
      <c r="X1228" s="59"/>
      <c r="Y1228" s="59"/>
      <c r="Z1228" s="59"/>
      <c r="AA1228" s="59"/>
      <c r="AB1228" s="59"/>
      <c r="AC1228" s="59"/>
      <c r="AD1228" s="59"/>
      <c r="AE1228" s="59"/>
      <c r="AF1228" s="59"/>
      <c r="AG1228" s="59"/>
      <c r="AH1228" s="59"/>
      <c r="AI1228" s="59"/>
      <c r="AJ1228" s="59"/>
      <c r="AK1228" s="59"/>
    </row>
    <row r="1229" spans="1:37" x14ac:dyDescent="0.35">
      <c r="A1229" s="53"/>
      <c r="B1229" s="52"/>
      <c r="C1229" s="59"/>
      <c r="D1229" s="59"/>
      <c r="E1229" s="59"/>
      <c r="F1229" s="59"/>
      <c r="G1229" s="59"/>
      <c r="H1229" s="59"/>
      <c r="I1229" s="59"/>
      <c r="J1229" s="59"/>
      <c r="L1229" s="59"/>
      <c r="M1229" s="59"/>
      <c r="P1229" s="59"/>
      <c r="Q1229" s="61"/>
      <c r="R1229" s="61"/>
      <c r="S1229" s="61"/>
      <c r="T1229" s="61"/>
      <c r="U1229" s="61"/>
      <c r="V1229" s="59"/>
      <c r="W1229" s="59"/>
      <c r="X1229" s="59"/>
      <c r="Y1229" s="59"/>
      <c r="Z1229" s="59"/>
      <c r="AA1229" s="59"/>
      <c r="AB1229" s="59"/>
      <c r="AC1229" s="59"/>
      <c r="AD1229" s="59"/>
      <c r="AE1229" s="59"/>
      <c r="AF1229" s="59"/>
      <c r="AG1229" s="59"/>
      <c r="AH1229" s="59"/>
      <c r="AI1229" s="59"/>
      <c r="AJ1229" s="59"/>
      <c r="AK1229" s="59"/>
    </row>
    <row r="1230" spans="1:37" x14ac:dyDescent="0.35">
      <c r="A1230" s="53"/>
      <c r="B1230" s="52"/>
      <c r="C1230" s="59"/>
      <c r="D1230" s="59"/>
      <c r="E1230" s="59"/>
      <c r="F1230" s="59"/>
      <c r="G1230" s="59"/>
      <c r="H1230" s="59"/>
      <c r="I1230" s="59"/>
      <c r="J1230" s="59"/>
      <c r="L1230" s="59"/>
      <c r="M1230" s="59"/>
      <c r="P1230" s="59"/>
      <c r="Q1230" s="61"/>
      <c r="R1230" s="61"/>
      <c r="S1230" s="61"/>
      <c r="T1230" s="61"/>
      <c r="U1230" s="61"/>
      <c r="V1230" s="59"/>
      <c r="W1230" s="59"/>
      <c r="X1230" s="59"/>
      <c r="Y1230" s="59"/>
      <c r="Z1230" s="59"/>
      <c r="AA1230" s="59"/>
      <c r="AB1230" s="59"/>
      <c r="AC1230" s="59"/>
      <c r="AD1230" s="59"/>
      <c r="AE1230" s="59"/>
      <c r="AF1230" s="59"/>
      <c r="AG1230" s="59"/>
      <c r="AH1230" s="59"/>
      <c r="AI1230" s="59"/>
      <c r="AJ1230" s="59"/>
      <c r="AK1230" s="59"/>
    </row>
    <row r="1231" spans="1:37" x14ac:dyDescent="0.35">
      <c r="A1231" s="53"/>
      <c r="B1231" s="52"/>
      <c r="C1231" s="59"/>
      <c r="D1231" s="59"/>
      <c r="E1231" s="59"/>
      <c r="F1231" s="59"/>
      <c r="G1231" s="59"/>
      <c r="H1231" s="59"/>
      <c r="I1231" s="59"/>
      <c r="J1231" s="59"/>
      <c r="L1231" s="59"/>
      <c r="M1231" s="59"/>
      <c r="P1231" s="59"/>
      <c r="Q1231" s="61"/>
      <c r="R1231" s="61"/>
      <c r="S1231" s="61"/>
      <c r="T1231" s="61"/>
      <c r="U1231" s="61"/>
      <c r="V1231" s="59"/>
      <c r="W1231" s="59"/>
      <c r="X1231" s="59"/>
      <c r="Y1231" s="59"/>
      <c r="Z1231" s="59"/>
      <c r="AA1231" s="59"/>
      <c r="AB1231" s="59"/>
      <c r="AC1231" s="59"/>
      <c r="AD1231" s="59"/>
      <c r="AE1231" s="59"/>
      <c r="AF1231" s="59"/>
      <c r="AG1231" s="59"/>
      <c r="AH1231" s="59"/>
      <c r="AI1231" s="59"/>
      <c r="AJ1231" s="59"/>
      <c r="AK1231" s="59"/>
    </row>
    <row r="1232" spans="1:37" x14ac:dyDescent="0.35">
      <c r="A1232" s="53"/>
      <c r="B1232" s="52"/>
      <c r="C1232" s="59"/>
      <c r="D1232" s="59"/>
      <c r="E1232" s="59"/>
      <c r="F1232" s="59"/>
      <c r="G1232" s="59"/>
      <c r="H1232" s="59"/>
      <c r="I1232" s="59"/>
      <c r="J1232" s="59"/>
      <c r="L1232" s="59"/>
      <c r="M1232" s="59"/>
      <c r="P1232" s="59"/>
      <c r="Q1232" s="61"/>
      <c r="R1232" s="61"/>
      <c r="S1232" s="61"/>
      <c r="T1232" s="61"/>
      <c r="U1232" s="61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</row>
    <row r="1233" spans="1:37" x14ac:dyDescent="0.35">
      <c r="A1233" s="53"/>
      <c r="B1233" s="52"/>
      <c r="C1233" s="59"/>
      <c r="D1233" s="59"/>
      <c r="E1233" s="59"/>
      <c r="F1233" s="59"/>
      <c r="G1233" s="59"/>
      <c r="H1233" s="59"/>
      <c r="I1233" s="59"/>
      <c r="J1233" s="59"/>
      <c r="L1233" s="59"/>
      <c r="M1233" s="59"/>
      <c r="P1233" s="59"/>
      <c r="Q1233" s="61"/>
      <c r="R1233" s="61"/>
      <c r="S1233" s="61"/>
      <c r="T1233" s="61"/>
      <c r="U1233" s="61"/>
      <c r="V1233" s="59"/>
      <c r="W1233" s="59"/>
      <c r="X1233" s="59"/>
      <c r="Y1233" s="59"/>
      <c r="Z1233" s="59"/>
      <c r="AA1233" s="59"/>
      <c r="AB1233" s="59"/>
      <c r="AC1233" s="59"/>
      <c r="AD1233" s="59"/>
      <c r="AE1233" s="59"/>
      <c r="AF1233" s="59"/>
      <c r="AG1233" s="59"/>
      <c r="AH1233" s="59"/>
      <c r="AI1233" s="59"/>
      <c r="AJ1233" s="59"/>
      <c r="AK1233" s="59"/>
    </row>
    <row r="1234" spans="1:37" x14ac:dyDescent="0.35">
      <c r="A1234" s="53"/>
      <c r="B1234" s="52"/>
      <c r="C1234" s="59"/>
      <c r="D1234" s="59"/>
      <c r="E1234" s="59"/>
      <c r="F1234" s="59"/>
      <c r="G1234" s="59"/>
      <c r="H1234" s="59"/>
      <c r="I1234" s="59"/>
      <c r="J1234" s="59"/>
      <c r="L1234" s="59"/>
      <c r="M1234" s="59"/>
      <c r="P1234" s="59"/>
      <c r="Q1234" s="61"/>
      <c r="R1234" s="61"/>
      <c r="S1234" s="61"/>
      <c r="T1234" s="61"/>
      <c r="U1234" s="61"/>
      <c r="V1234" s="59"/>
      <c r="W1234" s="59"/>
      <c r="X1234" s="59"/>
      <c r="Y1234" s="59"/>
      <c r="Z1234" s="59"/>
      <c r="AA1234" s="59"/>
      <c r="AB1234" s="59"/>
      <c r="AC1234" s="59"/>
      <c r="AD1234" s="59"/>
      <c r="AE1234" s="59"/>
      <c r="AF1234" s="59"/>
      <c r="AG1234" s="59"/>
      <c r="AH1234" s="59"/>
      <c r="AI1234" s="59"/>
      <c r="AJ1234" s="59"/>
      <c r="AK1234" s="59"/>
    </row>
    <row r="1235" spans="1:37" x14ac:dyDescent="0.35">
      <c r="A1235" s="53"/>
      <c r="B1235" s="52"/>
      <c r="C1235" s="59"/>
      <c r="D1235" s="59"/>
      <c r="E1235" s="59"/>
      <c r="F1235" s="59"/>
      <c r="G1235" s="59"/>
      <c r="H1235" s="59"/>
      <c r="I1235" s="59"/>
      <c r="J1235" s="59"/>
      <c r="L1235" s="59"/>
      <c r="M1235" s="59"/>
      <c r="P1235" s="59"/>
      <c r="Q1235" s="61"/>
      <c r="R1235" s="61"/>
      <c r="S1235" s="61"/>
      <c r="T1235" s="61"/>
      <c r="U1235" s="61"/>
      <c r="V1235" s="59"/>
      <c r="W1235" s="59"/>
      <c r="X1235" s="59"/>
      <c r="Y1235" s="59"/>
      <c r="Z1235" s="59"/>
      <c r="AA1235" s="59"/>
      <c r="AB1235" s="59"/>
      <c r="AC1235" s="59"/>
      <c r="AD1235" s="59"/>
      <c r="AE1235" s="59"/>
      <c r="AF1235" s="59"/>
      <c r="AG1235" s="59"/>
      <c r="AH1235" s="59"/>
      <c r="AI1235" s="59"/>
      <c r="AJ1235" s="59"/>
      <c r="AK1235" s="59"/>
    </row>
    <row r="1236" spans="1:37" x14ac:dyDescent="0.35">
      <c r="A1236" s="53"/>
      <c r="B1236" s="52"/>
      <c r="C1236" s="59"/>
      <c r="D1236" s="59"/>
      <c r="E1236" s="59"/>
      <c r="F1236" s="59"/>
      <c r="G1236" s="59"/>
      <c r="H1236" s="59"/>
      <c r="I1236" s="59"/>
      <c r="J1236" s="59"/>
      <c r="L1236" s="59"/>
      <c r="M1236" s="59"/>
      <c r="P1236" s="59"/>
      <c r="Q1236" s="61"/>
      <c r="R1236" s="61"/>
      <c r="S1236" s="61"/>
      <c r="T1236" s="61"/>
      <c r="U1236" s="61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</row>
    <row r="1237" spans="1:37" x14ac:dyDescent="0.35">
      <c r="A1237" s="53"/>
      <c r="B1237" s="52"/>
      <c r="C1237" s="59"/>
      <c r="D1237" s="59"/>
      <c r="E1237" s="59"/>
      <c r="F1237" s="59"/>
      <c r="G1237" s="59"/>
      <c r="H1237" s="59"/>
      <c r="I1237" s="59"/>
      <c r="J1237" s="59"/>
      <c r="L1237" s="59"/>
      <c r="M1237" s="59"/>
      <c r="P1237" s="59"/>
      <c r="Q1237" s="61"/>
      <c r="R1237" s="61"/>
      <c r="S1237" s="61"/>
      <c r="T1237" s="61"/>
      <c r="U1237" s="61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</row>
    <row r="1238" spans="1:37" x14ac:dyDescent="0.35">
      <c r="A1238" s="53"/>
      <c r="B1238" s="52"/>
      <c r="C1238" s="59"/>
      <c r="D1238" s="59"/>
      <c r="E1238" s="59"/>
      <c r="F1238" s="59"/>
      <c r="G1238" s="59"/>
      <c r="H1238" s="59"/>
      <c r="I1238" s="59"/>
      <c r="J1238" s="59"/>
      <c r="L1238" s="59"/>
      <c r="M1238" s="59"/>
      <c r="P1238" s="59"/>
      <c r="Q1238" s="61"/>
      <c r="R1238" s="61"/>
      <c r="S1238" s="61"/>
      <c r="T1238" s="61"/>
      <c r="U1238" s="61"/>
      <c r="V1238" s="59"/>
      <c r="W1238" s="59"/>
      <c r="X1238" s="59"/>
      <c r="Y1238" s="59"/>
      <c r="Z1238" s="59"/>
      <c r="AA1238" s="59"/>
      <c r="AB1238" s="59"/>
      <c r="AC1238" s="59"/>
      <c r="AD1238" s="59"/>
      <c r="AE1238" s="59"/>
      <c r="AF1238" s="59"/>
      <c r="AG1238" s="59"/>
      <c r="AH1238" s="59"/>
      <c r="AI1238" s="59"/>
      <c r="AJ1238" s="59"/>
      <c r="AK1238" s="59"/>
    </row>
    <row r="1239" spans="1:37" x14ac:dyDescent="0.35">
      <c r="A1239" s="53"/>
      <c r="B1239" s="52"/>
      <c r="C1239" s="59"/>
      <c r="D1239" s="59"/>
      <c r="E1239" s="59"/>
      <c r="F1239" s="59"/>
      <c r="G1239" s="59"/>
      <c r="H1239" s="59"/>
      <c r="I1239" s="59"/>
      <c r="J1239" s="59"/>
      <c r="L1239" s="59"/>
      <c r="M1239" s="59"/>
      <c r="P1239" s="59"/>
      <c r="Q1239" s="61"/>
      <c r="R1239" s="61"/>
      <c r="S1239" s="61"/>
      <c r="T1239" s="61"/>
      <c r="U1239" s="61"/>
      <c r="V1239" s="59"/>
      <c r="W1239" s="59"/>
      <c r="X1239" s="59"/>
      <c r="Y1239" s="59"/>
      <c r="Z1239" s="59"/>
      <c r="AA1239" s="59"/>
      <c r="AB1239" s="59"/>
      <c r="AC1239" s="59"/>
      <c r="AD1239" s="59"/>
      <c r="AE1239" s="59"/>
      <c r="AF1239" s="59"/>
      <c r="AG1239" s="59"/>
      <c r="AH1239" s="59"/>
      <c r="AI1239" s="59"/>
      <c r="AJ1239" s="59"/>
      <c r="AK1239" s="59"/>
    </row>
    <row r="1240" spans="1:37" x14ac:dyDescent="0.35">
      <c r="A1240" s="53"/>
      <c r="B1240" s="52"/>
      <c r="C1240" s="59"/>
      <c r="D1240" s="59"/>
      <c r="E1240" s="59"/>
      <c r="F1240" s="59"/>
      <c r="G1240" s="59"/>
      <c r="H1240" s="59"/>
      <c r="I1240" s="59"/>
      <c r="J1240" s="59"/>
      <c r="L1240" s="59"/>
      <c r="M1240" s="59"/>
      <c r="P1240" s="59"/>
      <c r="Q1240" s="61"/>
      <c r="R1240" s="61"/>
      <c r="S1240" s="61"/>
      <c r="T1240" s="61"/>
      <c r="U1240" s="61"/>
      <c r="V1240" s="59"/>
      <c r="W1240" s="59"/>
      <c r="X1240" s="59"/>
      <c r="Y1240" s="59"/>
      <c r="Z1240" s="59"/>
      <c r="AA1240" s="59"/>
      <c r="AB1240" s="59"/>
      <c r="AC1240" s="59"/>
      <c r="AD1240" s="59"/>
      <c r="AE1240" s="59"/>
      <c r="AF1240" s="59"/>
      <c r="AG1240" s="59"/>
      <c r="AH1240" s="59"/>
      <c r="AI1240" s="59"/>
      <c r="AJ1240" s="59"/>
      <c r="AK1240" s="59"/>
    </row>
    <row r="1241" spans="1:37" x14ac:dyDescent="0.35">
      <c r="A1241" s="53"/>
      <c r="B1241" s="52"/>
      <c r="C1241" s="59"/>
      <c r="D1241" s="59"/>
      <c r="E1241" s="59"/>
      <c r="F1241" s="59"/>
      <c r="G1241" s="59"/>
      <c r="H1241" s="59"/>
      <c r="I1241" s="59"/>
      <c r="J1241" s="59"/>
      <c r="L1241" s="59"/>
      <c r="M1241" s="59"/>
      <c r="P1241" s="59"/>
      <c r="Q1241" s="61"/>
      <c r="R1241" s="61"/>
      <c r="S1241" s="61"/>
      <c r="T1241" s="61"/>
      <c r="U1241" s="61"/>
      <c r="V1241" s="59"/>
      <c r="W1241" s="59"/>
      <c r="X1241" s="59"/>
      <c r="Y1241" s="59"/>
      <c r="Z1241" s="59"/>
      <c r="AA1241" s="59"/>
      <c r="AB1241" s="59"/>
      <c r="AC1241" s="59"/>
      <c r="AD1241" s="59"/>
      <c r="AE1241" s="59"/>
      <c r="AF1241" s="59"/>
      <c r="AG1241" s="59"/>
      <c r="AH1241" s="59"/>
      <c r="AI1241" s="59"/>
      <c r="AJ1241" s="59"/>
      <c r="AK1241" s="59"/>
    </row>
    <row r="1242" spans="1:37" x14ac:dyDescent="0.35">
      <c r="A1242" s="53"/>
      <c r="B1242" s="52"/>
      <c r="C1242" s="59"/>
      <c r="D1242" s="59"/>
      <c r="E1242" s="59"/>
      <c r="F1242" s="59"/>
      <c r="G1242" s="59"/>
      <c r="H1242" s="59"/>
      <c r="I1242" s="59"/>
      <c r="J1242" s="59"/>
      <c r="L1242" s="59"/>
      <c r="M1242" s="59"/>
      <c r="P1242" s="59"/>
      <c r="Q1242" s="61"/>
      <c r="R1242" s="61"/>
      <c r="S1242" s="61"/>
      <c r="T1242" s="61"/>
      <c r="U1242" s="61"/>
      <c r="V1242" s="59"/>
      <c r="W1242" s="59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59"/>
    </row>
    <row r="1243" spans="1:37" x14ac:dyDescent="0.35">
      <c r="A1243" s="53"/>
      <c r="B1243" s="52"/>
      <c r="C1243" s="59"/>
      <c r="D1243" s="59"/>
      <c r="E1243" s="59"/>
      <c r="F1243" s="59"/>
      <c r="G1243" s="59"/>
      <c r="H1243" s="59"/>
      <c r="I1243" s="59"/>
      <c r="J1243" s="59"/>
      <c r="L1243" s="59"/>
      <c r="M1243" s="59"/>
      <c r="P1243" s="59"/>
      <c r="Q1243" s="61"/>
      <c r="R1243" s="61"/>
      <c r="S1243" s="61"/>
      <c r="T1243" s="61"/>
      <c r="U1243" s="61"/>
      <c r="V1243" s="59"/>
      <c r="W1243" s="59"/>
      <c r="X1243" s="59"/>
      <c r="Y1243" s="59"/>
      <c r="Z1243" s="59"/>
      <c r="AA1243" s="59"/>
      <c r="AB1243" s="59"/>
      <c r="AC1243" s="59"/>
      <c r="AD1243" s="59"/>
      <c r="AE1243" s="59"/>
      <c r="AF1243" s="59"/>
      <c r="AG1243" s="59"/>
      <c r="AH1243" s="59"/>
      <c r="AI1243" s="59"/>
      <c r="AJ1243" s="59"/>
      <c r="AK1243" s="59"/>
    </row>
    <row r="1244" spans="1:37" x14ac:dyDescent="0.35">
      <c r="A1244" s="53"/>
      <c r="B1244" s="52"/>
      <c r="C1244" s="59"/>
      <c r="D1244" s="59"/>
      <c r="E1244" s="59"/>
      <c r="F1244" s="59"/>
      <c r="G1244" s="59"/>
      <c r="H1244" s="59"/>
      <c r="I1244" s="59"/>
      <c r="J1244" s="59"/>
      <c r="L1244" s="59"/>
      <c r="M1244" s="59"/>
      <c r="P1244" s="59"/>
      <c r="Q1244" s="61"/>
      <c r="R1244" s="61"/>
      <c r="S1244" s="61"/>
      <c r="T1244" s="61"/>
      <c r="U1244" s="61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</row>
    <row r="1245" spans="1:37" x14ac:dyDescent="0.35">
      <c r="A1245" s="53"/>
      <c r="B1245" s="52"/>
      <c r="C1245" s="59"/>
      <c r="D1245" s="59"/>
      <c r="E1245" s="59"/>
      <c r="F1245" s="59"/>
      <c r="G1245" s="59"/>
      <c r="H1245" s="59"/>
      <c r="I1245" s="59"/>
      <c r="J1245" s="59"/>
      <c r="L1245" s="59"/>
      <c r="M1245" s="59"/>
      <c r="P1245" s="59"/>
      <c r="Q1245" s="61"/>
      <c r="R1245" s="61"/>
      <c r="S1245" s="61"/>
      <c r="T1245" s="61"/>
      <c r="U1245" s="61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</row>
    <row r="1246" spans="1:37" x14ac:dyDescent="0.35">
      <c r="A1246" s="53"/>
      <c r="B1246" s="52"/>
      <c r="C1246" s="59"/>
      <c r="D1246" s="59"/>
      <c r="E1246" s="59"/>
      <c r="F1246" s="59"/>
      <c r="G1246" s="59"/>
      <c r="H1246" s="59"/>
      <c r="I1246" s="59"/>
      <c r="J1246" s="59"/>
      <c r="L1246" s="59"/>
      <c r="M1246" s="59"/>
      <c r="P1246" s="59"/>
      <c r="Q1246" s="61"/>
      <c r="R1246" s="61"/>
      <c r="S1246" s="61"/>
      <c r="T1246" s="61"/>
      <c r="U1246" s="61"/>
      <c r="V1246" s="59"/>
      <c r="W1246" s="59"/>
      <c r="X1246" s="59"/>
      <c r="Y1246" s="59"/>
      <c r="Z1246" s="59"/>
      <c r="AA1246" s="59"/>
      <c r="AB1246" s="59"/>
      <c r="AC1246" s="59"/>
      <c r="AD1246" s="59"/>
      <c r="AE1246" s="59"/>
      <c r="AF1246" s="59"/>
      <c r="AG1246" s="59"/>
      <c r="AH1246" s="59"/>
      <c r="AI1246" s="59"/>
      <c r="AJ1246" s="59"/>
      <c r="AK1246" s="59"/>
    </row>
    <row r="1247" spans="1:37" x14ac:dyDescent="0.35">
      <c r="A1247" s="53"/>
      <c r="B1247" s="52"/>
      <c r="C1247" s="59"/>
      <c r="D1247" s="59"/>
      <c r="E1247" s="59"/>
      <c r="F1247" s="59"/>
      <c r="G1247" s="59"/>
      <c r="H1247" s="59"/>
      <c r="I1247" s="59"/>
      <c r="J1247" s="59"/>
      <c r="L1247" s="59"/>
      <c r="M1247" s="59"/>
      <c r="P1247" s="59"/>
      <c r="Q1247" s="61"/>
      <c r="R1247" s="61"/>
      <c r="S1247" s="61"/>
      <c r="T1247" s="61"/>
      <c r="U1247" s="61"/>
      <c r="V1247" s="59"/>
      <c r="W1247" s="59"/>
      <c r="X1247" s="59"/>
      <c r="Y1247" s="59"/>
      <c r="Z1247" s="59"/>
      <c r="AA1247" s="59"/>
      <c r="AB1247" s="59"/>
      <c r="AC1247" s="59"/>
      <c r="AD1247" s="59"/>
      <c r="AE1247" s="59"/>
      <c r="AF1247" s="59"/>
      <c r="AG1247" s="59"/>
      <c r="AH1247" s="59"/>
      <c r="AI1247" s="59"/>
      <c r="AJ1247" s="59"/>
      <c r="AK1247" s="59"/>
    </row>
    <row r="1248" spans="1:37" x14ac:dyDescent="0.35">
      <c r="A1248" s="53"/>
      <c r="B1248" s="52"/>
      <c r="C1248" s="59"/>
      <c r="D1248" s="59"/>
      <c r="E1248" s="59"/>
      <c r="F1248" s="59"/>
      <c r="G1248" s="59"/>
      <c r="H1248" s="59"/>
      <c r="I1248" s="59"/>
      <c r="J1248" s="59"/>
      <c r="L1248" s="59"/>
      <c r="M1248" s="59"/>
      <c r="P1248" s="59"/>
      <c r="Q1248" s="61"/>
      <c r="R1248" s="61"/>
      <c r="S1248" s="61"/>
      <c r="T1248" s="61"/>
      <c r="U1248" s="61"/>
      <c r="V1248" s="59"/>
      <c r="W1248" s="59"/>
      <c r="X1248" s="59"/>
      <c r="Y1248" s="59"/>
      <c r="Z1248" s="59"/>
      <c r="AA1248" s="59"/>
      <c r="AB1248" s="59"/>
      <c r="AC1248" s="59"/>
      <c r="AD1248" s="59"/>
      <c r="AE1248" s="59"/>
      <c r="AF1248" s="59"/>
      <c r="AG1248" s="59"/>
      <c r="AH1248" s="59"/>
      <c r="AI1248" s="59"/>
      <c r="AJ1248" s="59"/>
      <c r="AK1248" s="59"/>
    </row>
    <row r="1249" spans="1:37" x14ac:dyDescent="0.35">
      <c r="A1249" s="53"/>
      <c r="B1249" s="52"/>
      <c r="C1249" s="59"/>
      <c r="D1249" s="59"/>
      <c r="E1249" s="59"/>
      <c r="F1249" s="59"/>
      <c r="G1249" s="59"/>
      <c r="H1249" s="59"/>
      <c r="I1249" s="59"/>
      <c r="J1249" s="59"/>
      <c r="L1249" s="59"/>
      <c r="M1249" s="59"/>
      <c r="P1249" s="59"/>
      <c r="Q1249" s="61"/>
      <c r="R1249" s="61"/>
      <c r="S1249" s="61"/>
      <c r="T1249" s="61"/>
      <c r="U1249" s="61"/>
      <c r="V1249" s="59"/>
      <c r="W1249" s="59"/>
      <c r="X1249" s="59"/>
      <c r="Y1249" s="59"/>
      <c r="Z1249" s="59"/>
      <c r="AA1249" s="59"/>
      <c r="AB1249" s="59"/>
      <c r="AC1249" s="59"/>
      <c r="AD1249" s="59"/>
      <c r="AE1249" s="59"/>
      <c r="AF1249" s="59"/>
      <c r="AG1249" s="59"/>
      <c r="AH1249" s="59"/>
      <c r="AI1249" s="59"/>
      <c r="AJ1249" s="59"/>
      <c r="AK1249" s="59"/>
    </row>
    <row r="1250" spans="1:37" x14ac:dyDescent="0.35">
      <c r="A1250" s="53"/>
      <c r="B1250" s="52"/>
      <c r="C1250" s="59"/>
      <c r="D1250" s="59"/>
      <c r="E1250" s="59"/>
      <c r="F1250" s="59"/>
      <c r="G1250" s="59"/>
      <c r="H1250" s="59"/>
      <c r="I1250" s="59"/>
      <c r="J1250" s="59"/>
      <c r="L1250" s="59"/>
      <c r="M1250" s="59"/>
      <c r="P1250" s="59"/>
      <c r="Q1250" s="61"/>
      <c r="R1250" s="61"/>
      <c r="S1250" s="61"/>
      <c r="T1250" s="61"/>
      <c r="U1250" s="61"/>
      <c r="V1250" s="59"/>
      <c r="W1250" s="59"/>
      <c r="X1250" s="59"/>
      <c r="Y1250" s="59"/>
      <c r="Z1250" s="59"/>
      <c r="AA1250" s="59"/>
      <c r="AB1250" s="59"/>
      <c r="AC1250" s="59"/>
      <c r="AD1250" s="59"/>
      <c r="AE1250" s="59"/>
      <c r="AF1250" s="59"/>
      <c r="AG1250" s="59"/>
      <c r="AH1250" s="59"/>
      <c r="AI1250" s="59"/>
      <c r="AJ1250" s="59"/>
      <c r="AK1250" s="59"/>
    </row>
    <row r="1251" spans="1:37" x14ac:dyDescent="0.35">
      <c r="A1251" s="53"/>
      <c r="B1251" s="52"/>
      <c r="C1251" s="59"/>
      <c r="D1251" s="59"/>
      <c r="E1251" s="59"/>
      <c r="F1251" s="59"/>
      <c r="G1251" s="59"/>
      <c r="H1251" s="59"/>
      <c r="I1251" s="59"/>
      <c r="J1251" s="59"/>
      <c r="L1251" s="59"/>
      <c r="M1251" s="59"/>
      <c r="P1251" s="59"/>
      <c r="Q1251" s="61"/>
      <c r="R1251" s="61"/>
      <c r="S1251" s="61"/>
      <c r="T1251" s="61"/>
      <c r="U1251" s="61"/>
      <c r="V1251" s="59"/>
      <c r="W1251" s="59"/>
      <c r="X1251" s="59"/>
      <c r="Y1251" s="59"/>
      <c r="Z1251" s="59"/>
      <c r="AA1251" s="59"/>
      <c r="AB1251" s="59"/>
      <c r="AC1251" s="59"/>
      <c r="AD1251" s="59"/>
      <c r="AE1251" s="59"/>
      <c r="AF1251" s="59"/>
      <c r="AG1251" s="59"/>
      <c r="AH1251" s="59"/>
      <c r="AI1251" s="59"/>
      <c r="AJ1251" s="59"/>
      <c r="AK1251" s="59"/>
    </row>
    <row r="1252" spans="1:37" x14ac:dyDescent="0.35">
      <c r="A1252" s="53"/>
      <c r="B1252" s="52"/>
      <c r="C1252" s="59"/>
      <c r="D1252" s="59"/>
      <c r="E1252" s="59"/>
      <c r="F1252" s="59"/>
      <c r="G1252" s="59"/>
      <c r="H1252" s="59"/>
      <c r="I1252" s="59"/>
      <c r="J1252" s="59"/>
      <c r="L1252" s="59"/>
      <c r="M1252" s="59"/>
      <c r="P1252" s="59"/>
      <c r="Q1252" s="61"/>
      <c r="R1252" s="61"/>
      <c r="S1252" s="61"/>
      <c r="T1252" s="61"/>
      <c r="U1252" s="61"/>
      <c r="V1252" s="59"/>
      <c r="W1252" s="59"/>
      <c r="X1252" s="59"/>
      <c r="Y1252" s="59"/>
      <c r="Z1252" s="59"/>
      <c r="AA1252" s="59"/>
      <c r="AB1252" s="59"/>
      <c r="AC1252" s="59"/>
      <c r="AD1252" s="59"/>
      <c r="AE1252" s="59"/>
      <c r="AF1252" s="59"/>
      <c r="AG1252" s="59"/>
      <c r="AH1252" s="59"/>
      <c r="AI1252" s="59"/>
      <c r="AJ1252" s="59"/>
      <c r="AK1252" s="59"/>
    </row>
    <row r="1253" spans="1:37" x14ac:dyDescent="0.35">
      <c r="A1253" s="53"/>
      <c r="B1253" s="52"/>
      <c r="C1253" s="59"/>
      <c r="D1253" s="59"/>
      <c r="E1253" s="59"/>
      <c r="F1253" s="59"/>
      <c r="G1253" s="59"/>
      <c r="H1253" s="59"/>
      <c r="I1253" s="59"/>
      <c r="J1253" s="59"/>
      <c r="L1253" s="59"/>
      <c r="M1253" s="59"/>
      <c r="P1253" s="59"/>
      <c r="Q1253" s="61"/>
      <c r="R1253" s="61"/>
      <c r="S1253" s="61"/>
      <c r="T1253" s="61"/>
      <c r="U1253" s="61"/>
      <c r="V1253" s="59"/>
      <c r="W1253" s="59"/>
      <c r="X1253" s="59"/>
      <c r="Y1253" s="59"/>
      <c r="Z1253" s="59"/>
      <c r="AA1253" s="59"/>
      <c r="AB1253" s="59"/>
      <c r="AC1253" s="59"/>
      <c r="AD1253" s="59"/>
      <c r="AE1253" s="59"/>
      <c r="AF1253" s="59"/>
      <c r="AG1253" s="59"/>
      <c r="AH1253" s="59"/>
      <c r="AI1253" s="59"/>
      <c r="AJ1253" s="59"/>
      <c r="AK1253" s="59"/>
    </row>
    <row r="1254" spans="1:37" x14ac:dyDescent="0.35">
      <c r="A1254" s="53"/>
      <c r="B1254" s="52"/>
      <c r="C1254" s="59"/>
      <c r="D1254" s="59"/>
      <c r="E1254" s="59"/>
      <c r="F1254" s="59"/>
      <c r="G1254" s="59"/>
      <c r="H1254" s="59"/>
      <c r="I1254" s="59"/>
      <c r="J1254" s="59"/>
      <c r="L1254" s="59"/>
      <c r="M1254" s="59"/>
      <c r="P1254" s="59"/>
      <c r="Q1254" s="61"/>
      <c r="R1254" s="61"/>
      <c r="S1254" s="61"/>
      <c r="T1254" s="61"/>
      <c r="U1254" s="61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</row>
    <row r="1255" spans="1:37" x14ac:dyDescent="0.35">
      <c r="A1255" s="53"/>
      <c r="B1255" s="52"/>
      <c r="C1255" s="59"/>
      <c r="D1255" s="59"/>
      <c r="E1255" s="59"/>
      <c r="F1255" s="59"/>
      <c r="G1255" s="59"/>
      <c r="H1255" s="59"/>
      <c r="I1255" s="59"/>
      <c r="J1255" s="59"/>
      <c r="L1255" s="59"/>
      <c r="M1255" s="59"/>
      <c r="P1255" s="59"/>
      <c r="Q1255" s="61"/>
      <c r="R1255" s="61"/>
      <c r="S1255" s="61"/>
      <c r="T1255" s="61"/>
      <c r="U1255" s="61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</row>
    <row r="1256" spans="1:37" x14ac:dyDescent="0.35">
      <c r="A1256" s="53"/>
      <c r="B1256" s="52"/>
      <c r="C1256" s="59"/>
      <c r="D1256" s="59"/>
      <c r="E1256" s="59"/>
      <c r="F1256" s="59"/>
      <c r="G1256" s="59"/>
      <c r="H1256" s="59"/>
      <c r="I1256" s="59"/>
      <c r="J1256" s="59"/>
      <c r="L1256" s="59"/>
      <c r="M1256" s="59"/>
      <c r="P1256" s="59"/>
      <c r="Q1256" s="61"/>
      <c r="R1256" s="61"/>
      <c r="S1256" s="61"/>
      <c r="T1256" s="61"/>
      <c r="U1256" s="61"/>
      <c r="V1256" s="59"/>
      <c r="W1256" s="59"/>
      <c r="X1256" s="59"/>
      <c r="Y1256" s="59"/>
      <c r="Z1256" s="59"/>
      <c r="AA1256" s="59"/>
      <c r="AB1256" s="59"/>
      <c r="AC1256" s="59"/>
      <c r="AD1256" s="59"/>
      <c r="AE1256" s="59"/>
      <c r="AF1256" s="59"/>
      <c r="AG1256" s="59"/>
      <c r="AH1256" s="59"/>
      <c r="AI1256" s="59"/>
      <c r="AJ1256" s="59"/>
      <c r="AK1256" s="59"/>
    </row>
    <row r="1257" spans="1:37" x14ac:dyDescent="0.35">
      <c r="A1257" s="53"/>
      <c r="B1257" s="52"/>
      <c r="C1257" s="59"/>
      <c r="D1257" s="59"/>
      <c r="E1257" s="59"/>
      <c r="F1257" s="59"/>
      <c r="G1257" s="59"/>
      <c r="H1257" s="59"/>
      <c r="I1257" s="59"/>
      <c r="J1257" s="59"/>
      <c r="L1257" s="59"/>
      <c r="M1257" s="59"/>
      <c r="P1257" s="59"/>
      <c r="Q1257" s="61"/>
      <c r="R1257" s="61"/>
      <c r="S1257" s="61"/>
      <c r="T1257" s="61"/>
      <c r="U1257" s="61"/>
      <c r="V1257" s="59"/>
      <c r="W1257" s="59"/>
      <c r="X1257" s="59"/>
      <c r="Y1257" s="59"/>
      <c r="Z1257" s="59"/>
      <c r="AA1257" s="59"/>
      <c r="AB1257" s="59"/>
      <c r="AC1257" s="59"/>
      <c r="AD1257" s="59"/>
      <c r="AE1257" s="59"/>
      <c r="AF1257" s="59"/>
      <c r="AG1257" s="59"/>
      <c r="AH1257" s="59"/>
      <c r="AI1257" s="59"/>
      <c r="AJ1257" s="59"/>
      <c r="AK1257" s="59"/>
    </row>
    <row r="1258" spans="1:37" x14ac:dyDescent="0.35">
      <c r="A1258" s="53"/>
      <c r="B1258" s="52"/>
      <c r="C1258" s="59"/>
      <c r="D1258" s="59"/>
      <c r="E1258" s="59"/>
      <c r="F1258" s="59"/>
      <c r="G1258" s="59"/>
      <c r="H1258" s="59"/>
      <c r="I1258" s="59"/>
      <c r="J1258" s="59"/>
      <c r="L1258" s="59"/>
      <c r="M1258" s="59"/>
      <c r="P1258" s="59"/>
      <c r="Q1258" s="61"/>
      <c r="R1258" s="61"/>
      <c r="S1258" s="61"/>
      <c r="T1258" s="61"/>
      <c r="U1258" s="61"/>
      <c r="V1258" s="59"/>
      <c r="W1258" s="59"/>
      <c r="X1258" s="59"/>
      <c r="Y1258" s="59"/>
      <c r="Z1258" s="59"/>
      <c r="AA1258" s="59"/>
      <c r="AB1258" s="59"/>
      <c r="AC1258" s="59"/>
      <c r="AD1258" s="59"/>
      <c r="AE1258" s="59"/>
      <c r="AF1258" s="59"/>
      <c r="AG1258" s="59"/>
      <c r="AH1258" s="59"/>
      <c r="AI1258" s="59"/>
      <c r="AJ1258" s="59"/>
      <c r="AK1258" s="59"/>
    </row>
    <row r="1259" spans="1:37" x14ac:dyDescent="0.35">
      <c r="A1259" s="53"/>
      <c r="B1259" s="52"/>
      <c r="C1259" s="59"/>
      <c r="D1259" s="59"/>
      <c r="E1259" s="59"/>
      <c r="F1259" s="59"/>
      <c r="G1259" s="59"/>
      <c r="H1259" s="59"/>
      <c r="I1259" s="59"/>
      <c r="J1259" s="59"/>
      <c r="L1259" s="59"/>
      <c r="M1259" s="59"/>
      <c r="P1259" s="59"/>
      <c r="Q1259" s="61"/>
      <c r="R1259" s="61"/>
      <c r="S1259" s="61"/>
      <c r="T1259" s="61"/>
      <c r="U1259" s="61"/>
      <c r="V1259" s="59"/>
      <c r="W1259" s="59"/>
      <c r="X1259" s="59"/>
      <c r="Y1259" s="59"/>
      <c r="Z1259" s="59"/>
      <c r="AA1259" s="59"/>
      <c r="AB1259" s="59"/>
      <c r="AC1259" s="59"/>
      <c r="AD1259" s="59"/>
      <c r="AE1259" s="59"/>
      <c r="AF1259" s="59"/>
      <c r="AG1259" s="59"/>
      <c r="AH1259" s="59"/>
      <c r="AI1259" s="59"/>
      <c r="AJ1259" s="59"/>
      <c r="AK1259" s="59"/>
    </row>
    <row r="1260" spans="1:37" x14ac:dyDescent="0.35">
      <c r="A1260" s="53"/>
      <c r="B1260" s="52"/>
      <c r="C1260" s="59"/>
      <c r="D1260" s="59"/>
      <c r="E1260" s="59"/>
      <c r="F1260" s="59"/>
      <c r="G1260" s="59"/>
      <c r="H1260" s="59"/>
      <c r="I1260" s="59"/>
      <c r="J1260" s="59"/>
      <c r="L1260" s="59"/>
      <c r="M1260" s="59"/>
      <c r="P1260" s="59"/>
      <c r="Q1260" s="61"/>
      <c r="R1260" s="61"/>
      <c r="S1260" s="61"/>
      <c r="T1260" s="61"/>
      <c r="U1260" s="61"/>
      <c r="V1260" s="59"/>
      <c r="W1260" s="59"/>
      <c r="X1260" s="59"/>
      <c r="Y1260" s="59"/>
      <c r="Z1260" s="59"/>
      <c r="AA1260" s="59"/>
      <c r="AB1260" s="59"/>
      <c r="AC1260" s="59"/>
      <c r="AD1260" s="59"/>
      <c r="AE1260" s="59"/>
      <c r="AF1260" s="59"/>
      <c r="AG1260" s="59"/>
      <c r="AH1260" s="59"/>
      <c r="AI1260" s="59"/>
      <c r="AJ1260" s="59"/>
      <c r="AK1260" s="59"/>
    </row>
    <row r="1261" spans="1:37" x14ac:dyDescent="0.35">
      <c r="A1261" s="53"/>
      <c r="B1261" s="52"/>
      <c r="C1261" s="59"/>
      <c r="D1261" s="59"/>
      <c r="E1261" s="59"/>
      <c r="F1261" s="59"/>
      <c r="G1261" s="59"/>
      <c r="H1261" s="59"/>
      <c r="I1261" s="59"/>
      <c r="J1261" s="59"/>
      <c r="L1261" s="59"/>
      <c r="M1261" s="59"/>
      <c r="P1261" s="59"/>
      <c r="Q1261" s="61"/>
      <c r="R1261" s="61"/>
      <c r="S1261" s="61"/>
      <c r="T1261" s="61"/>
      <c r="U1261" s="61"/>
      <c r="V1261" s="59"/>
      <c r="W1261" s="59"/>
      <c r="X1261" s="59"/>
      <c r="Y1261" s="59"/>
      <c r="Z1261" s="59"/>
      <c r="AA1261" s="59"/>
      <c r="AB1261" s="59"/>
      <c r="AC1261" s="59"/>
      <c r="AD1261" s="59"/>
      <c r="AE1261" s="59"/>
      <c r="AF1261" s="59"/>
      <c r="AG1261" s="59"/>
      <c r="AH1261" s="59"/>
      <c r="AI1261" s="59"/>
      <c r="AJ1261" s="59"/>
      <c r="AK1261" s="59"/>
    </row>
    <row r="1262" spans="1:37" x14ac:dyDescent="0.35">
      <c r="A1262" s="53"/>
      <c r="B1262" s="52"/>
      <c r="C1262" s="59"/>
      <c r="D1262" s="59"/>
      <c r="E1262" s="59"/>
      <c r="F1262" s="59"/>
      <c r="G1262" s="59"/>
      <c r="H1262" s="59"/>
      <c r="I1262" s="59"/>
      <c r="J1262" s="59"/>
      <c r="L1262" s="59"/>
      <c r="M1262" s="59"/>
      <c r="P1262" s="59"/>
      <c r="Q1262" s="61"/>
      <c r="R1262" s="61"/>
      <c r="S1262" s="61"/>
      <c r="T1262" s="61"/>
      <c r="U1262" s="61"/>
      <c r="V1262" s="59"/>
      <c r="W1262" s="59"/>
      <c r="X1262" s="59"/>
      <c r="Y1262" s="59"/>
      <c r="Z1262" s="59"/>
      <c r="AA1262" s="59"/>
      <c r="AB1262" s="59"/>
      <c r="AC1262" s="59"/>
      <c r="AD1262" s="59"/>
      <c r="AE1262" s="59"/>
      <c r="AF1262" s="59"/>
      <c r="AG1262" s="59"/>
      <c r="AH1262" s="59"/>
      <c r="AI1262" s="59"/>
      <c r="AJ1262" s="59"/>
      <c r="AK1262" s="59"/>
    </row>
    <row r="1263" spans="1:37" x14ac:dyDescent="0.35">
      <c r="A1263" s="53"/>
      <c r="B1263" s="52"/>
      <c r="C1263" s="59"/>
      <c r="D1263" s="59"/>
      <c r="E1263" s="59"/>
      <c r="F1263" s="59"/>
      <c r="G1263" s="59"/>
      <c r="H1263" s="59"/>
      <c r="I1263" s="59"/>
      <c r="J1263" s="59"/>
      <c r="L1263" s="59"/>
      <c r="M1263" s="59"/>
      <c r="P1263" s="59"/>
      <c r="Q1263" s="61"/>
      <c r="R1263" s="61"/>
      <c r="S1263" s="61"/>
      <c r="T1263" s="61"/>
      <c r="U1263" s="61"/>
      <c r="V1263" s="59"/>
      <c r="W1263" s="59"/>
      <c r="X1263" s="59"/>
      <c r="Y1263" s="59"/>
      <c r="Z1263" s="59"/>
      <c r="AA1263" s="59"/>
      <c r="AB1263" s="59"/>
      <c r="AC1263" s="59"/>
      <c r="AD1263" s="59"/>
      <c r="AE1263" s="59"/>
      <c r="AF1263" s="59"/>
      <c r="AG1263" s="59"/>
      <c r="AH1263" s="59"/>
      <c r="AI1263" s="59"/>
      <c r="AJ1263" s="59"/>
      <c r="AK1263" s="59"/>
    </row>
    <row r="1264" spans="1:37" x14ac:dyDescent="0.35">
      <c r="A1264" s="53"/>
      <c r="B1264" s="52"/>
      <c r="C1264" s="59"/>
      <c r="D1264" s="59"/>
      <c r="E1264" s="59"/>
      <c r="F1264" s="59"/>
      <c r="G1264" s="59"/>
      <c r="H1264" s="59"/>
      <c r="I1264" s="59"/>
      <c r="J1264" s="59"/>
      <c r="L1264" s="59"/>
      <c r="M1264" s="59"/>
      <c r="P1264" s="59"/>
      <c r="Q1264" s="61"/>
      <c r="R1264" s="61"/>
      <c r="S1264" s="61"/>
      <c r="T1264" s="61"/>
      <c r="U1264" s="61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</row>
    <row r="1265" spans="1:37" x14ac:dyDescent="0.35">
      <c r="A1265" s="53"/>
      <c r="B1265" s="52"/>
      <c r="C1265" s="59"/>
      <c r="D1265" s="59"/>
      <c r="E1265" s="59"/>
      <c r="F1265" s="59"/>
      <c r="G1265" s="59"/>
      <c r="H1265" s="59"/>
      <c r="I1265" s="59"/>
      <c r="J1265" s="59"/>
      <c r="L1265" s="59"/>
      <c r="M1265" s="59"/>
      <c r="P1265" s="59"/>
      <c r="Q1265" s="61"/>
      <c r="R1265" s="61"/>
      <c r="S1265" s="61"/>
      <c r="T1265" s="61"/>
      <c r="U1265" s="61"/>
      <c r="V1265" s="59"/>
      <c r="W1265" s="59"/>
      <c r="X1265" s="59"/>
      <c r="Y1265" s="59"/>
      <c r="Z1265" s="59"/>
      <c r="AA1265" s="59"/>
      <c r="AB1265" s="59"/>
      <c r="AC1265" s="59"/>
      <c r="AD1265" s="59"/>
      <c r="AE1265" s="59"/>
      <c r="AF1265" s="59"/>
      <c r="AG1265" s="59"/>
      <c r="AH1265" s="59"/>
      <c r="AI1265" s="59"/>
      <c r="AJ1265" s="59"/>
      <c r="AK1265" s="59"/>
    </row>
    <row r="1266" spans="1:37" x14ac:dyDescent="0.35">
      <c r="A1266" s="53"/>
      <c r="B1266" s="52"/>
      <c r="C1266" s="59"/>
      <c r="D1266" s="59"/>
      <c r="E1266" s="59"/>
      <c r="F1266" s="59"/>
      <c r="G1266" s="59"/>
      <c r="H1266" s="59"/>
      <c r="I1266" s="59"/>
      <c r="J1266" s="59"/>
      <c r="L1266" s="59"/>
      <c r="M1266" s="59"/>
      <c r="P1266" s="59"/>
      <c r="Q1266" s="61"/>
      <c r="R1266" s="61"/>
      <c r="S1266" s="61"/>
      <c r="T1266" s="61"/>
      <c r="U1266" s="61"/>
      <c r="V1266" s="59"/>
      <c r="W1266" s="59"/>
      <c r="X1266" s="59"/>
      <c r="Y1266" s="59"/>
      <c r="Z1266" s="59"/>
      <c r="AA1266" s="59"/>
      <c r="AB1266" s="59"/>
      <c r="AC1266" s="59"/>
      <c r="AD1266" s="59"/>
      <c r="AE1266" s="59"/>
      <c r="AF1266" s="59"/>
      <c r="AG1266" s="59"/>
      <c r="AH1266" s="59"/>
      <c r="AI1266" s="59"/>
      <c r="AJ1266" s="59"/>
      <c r="AK1266" s="59"/>
    </row>
    <row r="1267" spans="1:37" x14ac:dyDescent="0.35">
      <c r="A1267" s="53"/>
      <c r="B1267" s="52"/>
      <c r="C1267" s="59"/>
      <c r="D1267" s="59"/>
      <c r="E1267" s="59"/>
      <c r="F1267" s="59"/>
      <c r="G1267" s="59"/>
      <c r="H1267" s="59"/>
      <c r="I1267" s="59"/>
      <c r="J1267" s="59"/>
      <c r="L1267" s="59"/>
      <c r="M1267" s="59"/>
      <c r="P1267" s="59"/>
      <c r="Q1267" s="61"/>
      <c r="R1267" s="61"/>
      <c r="S1267" s="61"/>
      <c r="T1267" s="61"/>
      <c r="U1267" s="61"/>
      <c r="V1267" s="59"/>
      <c r="W1267" s="59"/>
      <c r="X1267" s="59"/>
      <c r="Y1267" s="59"/>
      <c r="Z1267" s="59"/>
      <c r="AA1267" s="59"/>
      <c r="AB1267" s="59"/>
      <c r="AC1267" s="59"/>
      <c r="AD1267" s="59"/>
      <c r="AE1267" s="59"/>
      <c r="AF1267" s="59"/>
      <c r="AG1267" s="59"/>
      <c r="AH1267" s="59"/>
      <c r="AI1267" s="59"/>
      <c r="AJ1267" s="59"/>
      <c r="AK1267" s="59"/>
    </row>
    <row r="1268" spans="1:37" x14ac:dyDescent="0.35">
      <c r="A1268" s="53"/>
      <c r="B1268" s="52"/>
      <c r="C1268" s="59"/>
      <c r="D1268" s="59"/>
      <c r="E1268" s="59"/>
      <c r="F1268" s="59"/>
      <c r="G1268" s="59"/>
      <c r="H1268" s="59"/>
      <c r="I1268" s="59"/>
      <c r="J1268" s="59"/>
      <c r="L1268" s="59"/>
      <c r="M1268" s="59"/>
      <c r="P1268" s="59"/>
      <c r="Q1268" s="61"/>
      <c r="R1268" s="61"/>
      <c r="S1268" s="61"/>
      <c r="T1268" s="61"/>
      <c r="U1268" s="61"/>
      <c r="V1268" s="59"/>
      <c r="W1268" s="59"/>
      <c r="X1268" s="59"/>
      <c r="Y1268" s="59"/>
      <c r="Z1268" s="59"/>
      <c r="AA1268" s="59"/>
      <c r="AB1268" s="59"/>
      <c r="AC1268" s="59"/>
      <c r="AD1268" s="59"/>
      <c r="AE1268" s="59"/>
      <c r="AF1268" s="59"/>
      <c r="AG1268" s="59"/>
      <c r="AH1268" s="59"/>
      <c r="AI1268" s="59"/>
      <c r="AJ1268" s="59"/>
      <c r="AK1268" s="59"/>
    </row>
    <row r="1269" spans="1:37" x14ac:dyDescent="0.35">
      <c r="A1269" s="53"/>
      <c r="B1269" s="52"/>
      <c r="C1269" s="59"/>
      <c r="D1269" s="59"/>
      <c r="E1269" s="59"/>
      <c r="F1269" s="59"/>
      <c r="G1269" s="59"/>
      <c r="H1269" s="59"/>
      <c r="I1269" s="59"/>
      <c r="J1269" s="59"/>
      <c r="L1269" s="59"/>
      <c r="M1269" s="59"/>
      <c r="P1269" s="59"/>
      <c r="Q1269" s="61"/>
      <c r="R1269" s="61"/>
      <c r="S1269" s="61"/>
      <c r="T1269" s="61"/>
      <c r="U1269" s="61"/>
      <c r="V1269" s="59"/>
      <c r="W1269" s="59"/>
      <c r="X1269" s="59"/>
      <c r="Y1269" s="59"/>
      <c r="Z1269" s="59"/>
      <c r="AA1269" s="59"/>
      <c r="AB1269" s="59"/>
      <c r="AC1269" s="59"/>
      <c r="AD1269" s="59"/>
      <c r="AE1269" s="59"/>
      <c r="AF1269" s="59"/>
      <c r="AG1269" s="59"/>
      <c r="AH1269" s="59"/>
      <c r="AI1269" s="59"/>
      <c r="AJ1269" s="59"/>
      <c r="AK1269" s="59"/>
    </row>
    <row r="1270" spans="1:37" x14ac:dyDescent="0.35">
      <c r="A1270" s="53"/>
      <c r="B1270" s="52"/>
      <c r="C1270" s="59"/>
      <c r="D1270" s="59"/>
      <c r="E1270" s="59"/>
      <c r="F1270" s="59"/>
      <c r="G1270" s="59"/>
      <c r="H1270" s="59"/>
      <c r="I1270" s="59"/>
      <c r="J1270" s="59"/>
      <c r="L1270" s="59"/>
      <c r="M1270" s="59"/>
      <c r="P1270" s="59"/>
      <c r="Q1270" s="61"/>
      <c r="R1270" s="61"/>
      <c r="S1270" s="61"/>
      <c r="T1270" s="61"/>
      <c r="U1270" s="61"/>
      <c r="V1270" s="59"/>
      <c r="W1270" s="59"/>
      <c r="X1270" s="59"/>
      <c r="Y1270" s="59"/>
      <c r="Z1270" s="59"/>
      <c r="AA1270" s="59"/>
      <c r="AB1270" s="59"/>
      <c r="AC1270" s="59"/>
      <c r="AD1270" s="59"/>
      <c r="AE1270" s="59"/>
      <c r="AF1270" s="59"/>
      <c r="AG1270" s="59"/>
      <c r="AH1270" s="59"/>
      <c r="AI1270" s="59"/>
      <c r="AJ1270" s="59"/>
      <c r="AK1270" s="59"/>
    </row>
    <row r="1271" spans="1:37" x14ac:dyDescent="0.35">
      <c r="A1271" s="53"/>
      <c r="B1271" s="52"/>
      <c r="C1271" s="59"/>
      <c r="D1271" s="59"/>
      <c r="E1271" s="59"/>
      <c r="F1271" s="59"/>
      <c r="G1271" s="59"/>
      <c r="H1271" s="59"/>
      <c r="I1271" s="59"/>
      <c r="J1271" s="59"/>
      <c r="L1271" s="59"/>
      <c r="M1271" s="59"/>
      <c r="P1271" s="59"/>
      <c r="Q1271" s="61"/>
      <c r="R1271" s="61"/>
      <c r="S1271" s="61"/>
      <c r="T1271" s="61"/>
      <c r="U1271" s="61"/>
      <c r="V1271" s="59"/>
      <c r="W1271" s="59"/>
      <c r="X1271" s="59"/>
      <c r="Y1271" s="59"/>
      <c r="Z1271" s="59"/>
      <c r="AA1271" s="59"/>
      <c r="AB1271" s="59"/>
      <c r="AC1271" s="59"/>
      <c r="AD1271" s="59"/>
      <c r="AE1271" s="59"/>
      <c r="AF1271" s="59"/>
      <c r="AG1271" s="59"/>
      <c r="AH1271" s="59"/>
      <c r="AI1271" s="59"/>
      <c r="AJ1271" s="59"/>
      <c r="AK1271" s="59"/>
    </row>
    <row r="1272" spans="1:37" x14ac:dyDescent="0.35">
      <c r="A1272" s="53"/>
      <c r="B1272" s="52"/>
      <c r="C1272" s="59"/>
      <c r="D1272" s="59"/>
      <c r="E1272" s="59"/>
      <c r="F1272" s="59"/>
      <c r="G1272" s="59"/>
      <c r="H1272" s="59"/>
      <c r="I1272" s="59"/>
      <c r="J1272" s="59"/>
      <c r="L1272" s="59"/>
      <c r="M1272" s="59"/>
      <c r="P1272" s="59"/>
      <c r="Q1272" s="61"/>
      <c r="R1272" s="61"/>
      <c r="S1272" s="61"/>
      <c r="T1272" s="61"/>
      <c r="U1272" s="61"/>
      <c r="V1272" s="59"/>
      <c r="W1272" s="59"/>
      <c r="X1272" s="59"/>
      <c r="Y1272" s="59"/>
      <c r="Z1272" s="59"/>
      <c r="AA1272" s="59"/>
      <c r="AB1272" s="59"/>
      <c r="AC1272" s="59"/>
      <c r="AD1272" s="59"/>
      <c r="AE1272" s="59"/>
      <c r="AF1272" s="59"/>
      <c r="AG1272" s="59"/>
      <c r="AH1272" s="59"/>
      <c r="AI1272" s="59"/>
      <c r="AJ1272" s="59"/>
      <c r="AK1272" s="59"/>
    </row>
    <row r="1273" spans="1:37" x14ac:dyDescent="0.35">
      <c r="A1273" s="53"/>
      <c r="B1273" s="52"/>
      <c r="C1273" s="59"/>
      <c r="D1273" s="59"/>
      <c r="E1273" s="59"/>
      <c r="F1273" s="59"/>
      <c r="G1273" s="59"/>
      <c r="H1273" s="59"/>
      <c r="I1273" s="59"/>
      <c r="J1273" s="59"/>
      <c r="L1273" s="59"/>
      <c r="M1273" s="59"/>
      <c r="P1273" s="59"/>
      <c r="Q1273" s="61"/>
      <c r="R1273" s="61"/>
      <c r="S1273" s="61"/>
      <c r="T1273" s="61"/>
      <c r="U1273" s="61"/>
      <c r="V1273" s="59"/>
      <c r="W1273" s="59"/>
      <c r="X1273" s="59"/>
      <c r="Y1273" s="59"/>
      <c r="Z1273" s="59"/>
      <c r="AA1273" s="59"/>
      <c r="AB1273" s="59"/>
      <c r="AC1273" s="59"/>
      <c r="AD1273" s="59"/>
      <c r="AE1273" s="59"/>
      <c r="AF1273" s="59"/>
      <c r="AG1273" s="59"/>
      <c r="AH1273" s="59"/>
      <c r="AI1273" s="59"/>
      <c r="AJ1273" s="59"/>
      <c r="AK1273" s="59"/>
    </row>
    <row r="1274" spans="1:37" x14ac:dyDescent="0.35">
      <c r="A1274" s="53"/>
      <c r="B1274" s="52"/>
      <c r="C1274" s="59"/>
      <c r="D1274" s="59"/>
      <c r="E1274" s="59"/>
      <c r="F1274" s="59"/>
      <c r="G1274" s="59"/>
      <c r="H1274" s="59"/>
      <c r="I1274" s="59"/>
      <c r="J1274" s="59"/>
      <c r="L1274" s="59"/>
      <c r="M1274" s="59"/>
      <c r="P1274" s="59"/>
      <c r="Q1274" s="61"/>
      <c r="R1274" s="61"/>
      <c r="S1274" s="61"/>
      <c r="T1274" s="61"/>
      <c r="U1274" s="61"/>
      <c r="V1274" s="59"/>
      <c r="W1274" s="59"/>
      <c r="X1274" s="59"/>
      <c r="Y1274" s="59"/>
      <c r="Z1274" s="59"/>
      <c r="AA1274" s="59"/>
      <c r="AB1274" s="59"/>
      <c r="AC1274" s="59"/>
      <c r="AD1274" s="59"/>
      <c r="AE1274" s="59"/>
      <c r="AF1274" s="59"/>
      <c r="AG1274" s="59"/>
      <c r="AH1274" s="59"/>
      <c r="AI1274" s="59"/>
      <c r="AJ1274" s="59"/>
      <c r="AK1274" s="59"/>
    </row>
    <row r="1275" spans="1:37" x14ac:dyDescent="0.35">
      <c r="A1275" s="53"/>
      <c r="B1275" s="52"/>
      <c r="C1275" s="59"/>
      <c r="D1275" s="59"/>
      <c r="E1275" s="59"/>
      <c r="F1275" s="59"/>
      <c r="G1275" s="59"/>
      <c r="H1275" s="59"/>
      <c r="I1275" s="59"/>
      <c r="J1275" s="59"/>
      <c r="L1275" s="59"/>
      <c r="M1275" s="59"/>
      <c r="P1275" s="59"/>
      <c r="Q1275" s="61"/>
      <c r="R1275" s="61"/>
      <c r="S1275" s="61"/>
      <c r="T1275" s="61"/>
      <c r="U1275" s="61"/>
      <c r="V1275" s="59"/>
      <c r="W1275" s="59"/>
      <c r="X1275" s="59"/>
      <c r="Y1275" s="59"/>
      <c r="Z1275" s="59"/>
      <c r="AA1275" s="59"/>
      <c r="AB1275" s="59"/>
      <c r="AC1275" s="59"/>
      <c r="AD1275" s="59"/>
      <c r="AE1275" s="59"/>
      <c r="AF1275" s="59"/>
      <c r="AG1275" s="59"/>
      <c r="AH1275" s="59"/>
      <c r="AI1275" s="59"/>
      <c r="AJ1275" s="59"/>
      <c r="AK1275" s="59"/>
    </row>
    <row r="1276" spans="1:37" x14ac:dyDescent="0.35">
      <c r="A1276" s="53"/>
      <c r="B1276" s="52"/>
      <c r="C1276" s="59"/>
      <c r="D1276" s="59"/>
      <c r="E1276" s="59"/>
      <c r="F1276" s="59"/>
      <c r="G1276" s="59"/>
      <c r="H1276" s="59"/>
      <c r="I1276" s="59"/>
      <c r="J1276" s="59"/>
      <c r="L1276" s="59"/>
      <c r="M1276" s="59"/>
      <c r="P1276" s="59"/>
      <c r="Q1276" s="61"/>
      <c r="R1276" s="61"/>
      <c r="S1276" s="61"/>
      <c r="T1276" s="61"/>
      <c r="U1276" s="61"/>
      <c r="V1276" s="59"/>
      <c r="W1276" s="59"/>
      <c r="X1276" s="59"/>
      <c r="Y1276" s="59"/>
      <c r="Z1276" s="59"/>
      <c r="AA1276" s="59"/>
      <c r="AB1276" s="59"/>
      <c r="AC1276" s="59"/>
      <c r="AD1276" s="59"/>
      <c r="AE1276" s="59"/>
      <c r="AF1276" s="59"/>
      <c r="AG1276" s="59"/>
      <c r="AH1276" s="59"/>
      <c r="AI1276" s="59"/>
      <c r="AJ1276" s="59"/>
      <c r="AK1276" s="59"/>
    </row>
    <row r="1277" spans="1:37" x14ac:dyDescent="0.35">
      <c r="A1277" s="53"/>
      <c r="B1277" s="52"/>
      <c r="C1277" s="59"/>
      <c r="D1277" s="59"/>
      <c r="E1277" s="59"/>
      <c r="F1277" s="59"/>
      <c r="G1277" s="59"/>
      <c r="H1277" s="59"/>
      <c r="I1277" s="59"/>
      <c r="J1277" s="59"/>
      <c r="L1277" s="59"/>
      <c r="M1277" s="59"/>
      <c r="P1277" s="59"/>
      <c r="Q1277" s="61"/>
      <c r="R1277" s="61"/>
      <c r="S1277" s="61"/>
      <c r="T1277" s="61"/>
      <c r="U1277" s="61"/>
      <c r="V1277" s="59"/>
      <c r="W1277" s="59"/>
      <c r="X1277" s="59"/>
      <c r="Y1277" s="59"/>
      <c r="Z1277" s="59"/>
      <c r="AA1277" s="59"/>
      <c r="AB1277" s="59"/>
      <c r="AC1277" s="59"/>
      <c r="AD1277" s="59"/>
      <c r="AE1277" s="59"/>
      <c r="AF1277" s="59"/>
      <c r="AG1277" s="59"/>
      <c r="AH1277" s="59"/>
      <c r="AI1277" s="59"/>
      <c r="AJ1277" s="59"/>
      <c r="AK1277" s="59"/>
    </row>
    <row r="1278" spans="1:37" x14ac:dyDescent="0.35">
      <c r="A1278" s="53"/>
      <c r="B1278" s="52"/>
      <c r="C1278" s="59"/>
      <c r="D1278" s="59"/>
      <c r="E1278" s="59"/>
      <c r="F1278" s="59"/>
      <c r="G1278" s="59"/>
      <c r="H1278" s="59"/>
      <c r="I1278" s="59"/>
      <c r="J1278" s="59"/>
      <c r="L1278" s="59"/>
      <c r="M1278" s="59"/>
      <c r="P1278" s="59"/>
      <c r="Q1278" s="61"/>
      <c r="R1278" s="61"/>
      <c r="S1278" s="61"/>
      <c r="T1278" s="61"/>
      <c r="U1278" s="61"/>
      <c r="V1278" s="59"/>
      <c r="W1278" s="59"/>
      <c r="X1278" s="59"/>
      <c r="Y1278" s="59"/>
      <c r="Z1278" s="59"/>
      <c r="AA1278" s="59"/>
      <c r="AB1278" s="59"/>
      <c r="AC1278" s="59"/>
      <c r="AD1278" s="59"/>
      <c r="AE1278" s="59"/>
      <c r="AF1278" s="59"/>
      <c r="AG1278" s="59"/>
      <c r="AH1278" s="59"/>
      <c r="AI1278" s="59"/>
      <c r="AJ1278" s="59"/>
      <c r="AK1278" s="59"/>
    </row>
    <row r="1279" spans="1:37" x14ac:dyDescent="0.35">
      <c r="A1279" s="53"/>
      <c r="B1279" s="52"/>
      <c r="C1279" s="59"/>
      <c r="D1279" s="59"/>
      <c r="E1279" s="59"/>
      <c r="F1279" s="59"/>
      <c r="G1279" s="59"/>
      <c r="H1279" s="59"/>
      <c r="I1279" s="59"/>
      <c r="J1279" s="59"/>
      <c r="L1279" s="59"/>
      <c r="M1279" s="59"/>
      <c r="P1279" s="59"/>
      <c r="Q1279" s="61"/>
      <c r="R1279" s="61"/>
      <c r="S1279" s="61"/>
      <c r="T1279" s="61"/>
      <c r="U1279" s="61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</row>
    <row r="1280" spans="1:37" x14ac:dyDescent="0.35">
      <c r="A1280" s="53"/>
      <c r="B1280" s="52"/>
      <c r="C1280" s="59"/>
      <c r="D1280" s="59"/>
      <c r="E1280" s="59"/>
      <c r="F1280" s="59"/>
      <c r="G1280" s="59"/>
      <c r="H1280" s="59"/>
      <c r="I1280" s="59"/>
      <c r="J1280" s="59"/>
      <c r="L1280" s="59"/>
      <c r="M1280" s="59"/>
      <c r="P1280" s="59"/>
      <c r="Q1280" s="61"/>
      <c r="R1280" s="61"/>
      <c r="S1280" s="61"/>
      <c r="T1280" s="61"/>
      <c r="U1280" s="61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</row>
    <row r="1281" spans="1:37" x14ac:dyDescent="0.35">
      <c r="A1281" s="53"/>
      <c r="B1281" s="52"/>
      <c r="C1281" s="59"/>
      <c r="D1281" s="59"/>
      <c r="E1281" s="59"/>
      <c r="F1281" s="59"/>
      <c r="G1281" s="59"/>
      <c r="H1281" s="59"/>
      <c r="I1281" s="59"/>
      <c r="J1281" s="59"/>
      <c r="L1281" s="59"/>
      <c r="M1281" s="59"/>
      <c r="P1281" s="59"/>
      <c r="Q1281" s="61"/>
      <c r="R1281" s="61"/>
      <c r="S1281" s="61"/>
      <c r="T1281" s="61"/>
      <c r="U1281" s="61"/>
      <c r="V1281" s="59"/>
      <c r="W1281" s="59"/>
      <c r="X1281" s="59"/>
      <c r="Y1281" s="59"/>
      <c r="Z1281" s="59"/>
      <c r="AA1281" s="59"/>
      <c r="AB1281" s="59"/>
      <c r="AC1281" s="59"/>
      <c r="AD1281" s="59"/>
      <c r="AE1281" s="59"/>
      <c r="AF1281" s="59"/>
      <c r="AG1281" s="59"/>
      <c r="AH1281" s="59"/>
      <c r="AI1281" s="59"/>
      <c r="AJ1281" s="59"/>
      <c r="AK1281" s="59"/>
    </row>
    <row r="1282" spans="1:37" x14ac:dyDescent="0.35">
      <c r="A1282" s="53"/>
      <c r="B1282" s="52"/>
      <c r="C1282" s="59"/>
      <c r="D1282" s="59"/>
      <c r="E1282" s="59"/>
      <c r="F1282" s="59"/>
      <c r="G1282" s="59"/>
      <c r="H1282" s="59"/>
      <c r="I1282" s="59"/>
      <c r="J1282" s="59"/>
      <c r="L1282" s="59"/>
      <c r="M1282" s="59"/>
      <c r="P1282" s="59"/>
      <c r="Q1282" s="61"/>
      <c r="R1282" s="61"/>
      <c r="S1282" s="61"/>
      <c r="T1282" s="61"/>
      <c r="U1282" s="61"/>
      <c r="V1282" s="59"/>
      <c r="W1282" s="59"/>
      <c r="X1282" s="59"/>
      <c r="Y1282" s="59"/>
      <c r="Z1282" s="59"/>
      <c r="AA1282" s="59"/>
      <c r="AB1282" s="59"/>
      <c r="AC1282" s="59"/>
      <c r="AD1282" s="59"/>
      <c r="AE1282" s="59"/>
      <c r="AF1282" s="59"/>
      <c r="AG1282" s="59"/>
      <c r="AH1282" s="59"/>
      <c r="AI1282" s="59"/>
      <c r="AJ1282" s="59"/>
      <c r="AK1282" s="59"/>
    </row>
    <row r="1283" spans="1:37" x14ac:dyDescent="0.35">
      <c r="A1283" s="53"/>
      <c r="B1283" s="52"/>
      <c r="C1283" s="59"/>
      <c r="D1283" s="59"/>
      <c r="E1283" s="59"/>
      <c r="F1283" s="59"/>
      <c r="G1283" s="59"/>
      <c r="H1283" s="59"/>
      <c r="I1283" s="59"/>
      <c r="J1283" s="59"/>
      <c r="L1283" s="59"/>
      <c r="M1283" s="59"/>
      <c r="P1283" s="59"/>
      <c r="Q1283" s="61"/>
      <c r="R1283" s="61"/>
      <c r="S1283" s="61"/>
      <c r="T1283" s="61"/>
      <c r="U1283" s="61"/>
      <c r="V1283" s="59"/>
      <c r="W1283" s="59"/>
      <c r="X1283" s="59"/>
      <c r="Y1283" s="59"/>
      <c r="Z1283" s="59"/>
      <c r="AA1283" s="59"/>
      <c r="AB1283" s="59"/>
      <c r="AC1283" s="59"/>
      <c r="AD1283" s="59"/>
      <c r="AE1283" s="59"/>
      <c r="AF1283" s="59"/>
      <c r="AG1283" s="59"/>
      <c r="AH1283" s="59"/>
      <c r="AI1283" s="59"/>
      <c r="AJ1283" s="59"/>
      <c r="AK1283" s="59"/>
    </row>
    <row r="1284" spans="1:37" x14ac:dyDescent="0.35">
      <c r="A1284" s="53"/>
      <c r="B1284" s="52"/>
      <c r="C1284" s="59"/>
      <c r="D1284" s="59"/>
      <c r="E1284" s="59"/>
      <c r="F1284" s="59"/>
      <c r="G1284" s="59"/>
      <c r="H1284" s="59"/>
      <c r="I1284" s="59"/>
      <c r="J1284" s="59"/>
      <c r="L1284" s="59"/>
      <c r="M1284" s="59"/>
      <c r="P1284" s="59"/>
      <c r="Q1284" s="61"/>
      <c r="R1284" s="61"/>
      <c r="S1284" s="61"/>
      <c r="T1284" s="61"/>
      <c r="U1284" s="61"/>
      <c r="V1284" s="59"/>
      <c r="W1284" s="59"/>
      <c r="X1284" s="59"/>
      <c r="Y1284" s="59"/>
      <c r="Z1284" s="59"/>
      <c r="AA1284" s="59"/>
      <c r="AB1284" s="59"/>
      <c r="AC1284" s="59"/>
      <c r="AD1284" s="59"/>
      <c r="AE1284" s="59"/>
      <c r="AF1284" s="59"/>
      <c r="AG1284" s="59"/>
      <c r="AH1284" s="59"/>
      <c r="AI1284" s="59"/>
      <c r="AJ1284" s="59"/>
      <c r="AK1284" s="59"/>
    </row>
    <row r="1285" spans="1:37" x14ac:dyDescent="0.35">
      <c r="A1285" s="53"/>
      <c r="B1285" s="52"/>
      <c r="C1285" s="59"/>
      <c r="D1285" s="59"/>
      <c r="E1285" s="59"/>
      <c r="F1285" s="59"/>
      <c r="G1285" s="59"/>
      <c r="H1285" s="59"/>
      <c r="I1285" s="59"/>
      <c r="J1285" s="59"/>
      <c r="L1285" s="59"/>
      <c r="M1285" s="59"/>
      <c r="P1285" s="59"/>
      <c r="Q1285" s="61"/>
      <c r="R1285" s="61"/>
      <c r="S1285" s="61"/>
      <c r="T1285" s="61"/>
      <c r="U1285" s="61"/>
      <c r="V1285" s="59"/>
      <c r="W1285" s="59"/>
      <c r="X1285" s="59"/>
      <c r="Y1285" s="59"/>
      <c r="Z1285" s="59"/>
      <c r="AA1285" s="59"/>
      <c r="AB1285" s="59"/>
      <c r="AC1285" s="59"/>
      <c r="AD1285" s="59"/>
      <c r="AE1285" s="59"/>
      <c r="AF1285" s="59"/>
      <c r="AG1285" s="59"/>
      <c r="AH1285" s="59"/>
      <c r="AI1285" s="59"/>
      <c r="AJ1285" s="59"/>
      <c r="AK1285" s="59"/>
    </row>
    <row r="1286" spans="1:37" x14ac:dyDescent="0.35">
      <c r="A1286" s="53"/>
      <c r="B1286" s="52"/>
      <c r="C1286" s="59"/>
      <c r="D1286" s="59"/>
      <c r="E1286" s="59"/>
      <c r="F1286" s="59"/>
      <c r="G1286" s="59"/>
      <c r="H1286" s="59"/>
      <c r="I1286" s="59"/>
      <c r="J1286" s="59"/>
      <c r="L1286" s="59"/>
      <c r="M1286" s="59"/>
      <c r="P1286" s="59"/>
      <c r="Q1286" s="61"/>
      <c r="R1286" s="61"/>
      <c r="S1286" s="61"/>
      <c r="T1286" s="61"/>
      <c r="U1286" s="61"/>
      <c r="V1286" s="59"/>
      <c r="W1286" s="59"/>
      <c r="X1286" s="59"/>
      <c r="Y1286" s="59"/>
      <c r="Z1286" s="59"/>
      <c r="AA1286" s="59"/>
      <c r="AB1286" s="59"/>
      <c r="AC1286" s="59"/>
      <c r="AD1286" s="59"/>
      <c r="AE1286" s="59"/>
      <c r="AF1286" s="59"/>
      <c r="AG1286" s="59"/>
      <c r="AH1286" s="59"/>
      <c r="AI1286" s="59"/>
      <c r="AJ1286" s="59"/>
      <c r="AK1286" s="59"/>
    </row>
    <row r="1287" spans="1:37" x14ac:dyDescent="0.35">
      <c r="A1287" s="53"/>
      <c r="B1287" s="52"/>
      <c r="C1287" s="59"/>
      <c r="D1287" s="59"/>
      <c r="E1287" s="59"/>
      <c r="F1287" s="59"/>
      <c r="G1287" s="59"/>
      <c r="H1287" s="59"/>
      <c r="I1287" s="59"/>
      <c r="J1287" s="59"/>
      <c r="L1287" s="59"/>
      <c r="M1287" s="59"/>
      <c r="P1287" s="59"/>
      <c r="Q1287" s="61"/>
      <c r="R1287" s="61"/>
      <c r="S1287" s="61"/>
      <c r="T1287" s="61"/>
      <c r="U1287" s="61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</row>
    <row r="1288" spans="1:37" x14ac:dyDescent="0.35">
      <c r="A1288" s="53"/>
      <c r="B1288" s="52"/>
      <c r="C1288" s="59"/>
      <c r="D1288" s="59"/>
      <c r="E1288" s="59"/>
      <c r="F1288" s="59"/>
      <c r="G1288" s="59"/>
      <c r="H1288" s="59"/>
      <c r="I1288" s="59"/>
      <c r="J1288" s="59"/>
      <c r="L1288" s="59"/>
      <c r="M1288" s="59"/>
      <c r="P1288" s="59"/>
      <c r="Q1288" s="61"/>
      <c r="R1288" s="61"/>
      <c r="S1288" s="61"/>
      <c r="T1288" s="61"/>
      <c r="U1288" s="61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</row>
    <row r="1289" spans="1:37" x14ac:dyDescent="0.35">
      <c r="A1289" s="53"/>
      <c r="B1289" s="52"/>
      <c r="C1289" s="59"/>
      <c r="D1289" s="59"/>
      <c r="E1289" s="59"/>
      <c r="F1289" s="59"/>
      <c r="G1289" s="59"/>
      <c r="H1289" s="59"/>
      <c r="I1289" s="59"/>
      <c r="J1289" s="59"/>
      <c r="L1289" s="59"/>
      <c r="M1289" s="59"/>
      <c r="P1289" s="59"/>
      <c r="Q1289" s="61"/>
      <c r="R1289" s="61"/>
      <c r="S1289" s="61"/>
      <c r="T1289" s="61"/>
      <c r="U1289" s="61"/>
      <c r="V1289" s="59"/>
      <c r="W1289" s="59"/>
      <c r="X1289" s="59"/>
      <c r="Y1289" s="59"/>
      <c r="Z1289" s="59"/>
      <c r="AA1289" s="59"/>
      <c r="AB1289" s="59"/>
      <c r="AC1289" s="59"/>
      <c r="AD1289" s="59"/>
      <c r="AE1289" s="59"/>
      <c r="AF1289" s="59"/>
      <c r="AG1289" s="59"/>
      <c r="AH1289" s="59"/>
      <c r="AI1289" s="59"/>
      <c r="AJ1289" s="59"/>
      <c r="AK1289" s="59"/>
    </row>
    <row r="1290" spans="1:37" x14ac:dyDescent="0.35">
      <c r="A1290" s="53"/>
      <c r="B1290" s="52"/>
      <c r="C1290" s="59"/>
      <c r="D1290" s="59"/>
      <c r="E1290" s="59"/>
      <c r="F1290" s="59"/>
      <c r="G1290" s="59"/>
      <c r="H1290" s="59"/>
      <c r="I1290" s="59"/>
      <c r="J1290" s="59"/>
      <c r="L1290" s="59"/>
      <c r="M1290" s="59"/>
      <c r="P1290" s="59"/>
      <c r="Q1290" s="61"/>
      <c r="R1290" s="61"/>
      <c r="S1290" s="61"/>
      <c r="T1290" s="61"/>
      <c r="U1290" s="61"/>
      <c r="V1290" s="59"/>
      <c r="W1290" s="59"/>
      <c r="X1290" s="59"/>
      <c r="Y1290" s="59"/>
      <c r="Z1290" s="59"/>
      <c r="AA1290" s="59"/>
      <c r="AB1290" s="59"/>
      <c r="AC1290" s="59"/>
      <c r="AD1290" s="59"/>
      <c r="AE1290" s="59"/>
      <c r="AF1290" s="59"/>
      <c r="AG1290" s="59"/>
      <c r="AH1290" s="59"/>
      <c r="AI1290" s="59"/>
      <c r="AJ1290" s="59"/>
      <c r="AK1290" s="59"/>
    </row>
    <row r="1291" spans="1:37" x14ac:dyDescent="0.35">
      <c r="A1291" s="53"/>
      <c r="B1291" s="52"/>
      <c r="C1291" s="59"/>
      <c r="D1291" s="59"/>
      <c r="E1291" s="59"/>
      <c r="F1291" s="59"/>
      <c r="G1291" s="59"/>
      <c r="H1291" s="59"/>
      <c r="I1291" s="59"/>
      <c r="J1291" s="59"/>
      <c r="L1291" s="59"/>
      <c r="M1291" s="59"/>
      <c r="P1291" s="59"/>
      <c r="Q1291" s="61"/>
      <c r="R1291" s="61"/>
      <c r="S1291" s="61"/>
      <c r="T1291" s="61"/>
      <c r="U1291" s="61"/>
      <c r="V1291" s="59"/>
      <c r="W1291" s="59"/>
      <c r="X1291" s="59"/>
      <c r="Y1291" s="59"/>
      <c r="Z1291" s="59"/>
      <c r="AA1291" s="59"/>
      <c r="AB1291" s="59"/>
      <c r="AC1291" s="59"/>
      <c r="AD1291" s="59"/>
      <c r="AE1291" s="59"/>
      <c r="AF1291" s="59"/>
      <c r="AG1291" s="59"/>
      <c r="AH1291" s="59"/>
      <c r="AI1291" s="59"/>
      <c r="AJ1291" s="59"/>
      <c r="AK1291" s="59"/>
    </row>
    <row r="1292" spans="1:37" x14ac:dyDescent="0.35">
      <c r="A1292" s="53"/>
      <c r="B1292" s="52"/>
      <c r="C1292" s="59"/>
      <c r="D1292" s="59"/>
      <c r="E1292" s="59"/>
      <c r="F1292" s="59"/>
      <c r="G1292" s="59"/>
      <c r="H1292" s="59"/>
      <c r="I1292" s="59"/>
      <c r="J1292" s="59"/>
      <c r="L1292" s="59"/>
      <c r="M1292" s="59"/>
      <c r="P1292" s="59"/>
      <c r="Q1292" s="61"/>
      <c r="R1292" s="61"/>
      <c r="S1292" s="61"/>
      <c r="T1292" s="61"/>
      <c r="U1292" s="61"/>
      <c r="V1292" s="59"/>
      <c r="W1292" s="59"/>
      <c r="X1292" s="59"/>
      <c r="Y1292" s="59"/>
      <c r="Z1292" s="59"/>
      <c r="AA1292" s="59"/>
      <c r="AB1292" s="59"/>
      <c r="AC1292" s="59"/>
      <c r="AD1292" s="59"/>
      <c r="AE1292" s="59"/>
      <c r="AF1292" s="59"/>
      <c r="AG1292" s="59"/>
      <c r="AH1292" s="59"/>
      <c r="AI1292" s="59"/>
      <c r="AJ1292" s="59"/>
      <c r="AK1292" s="59"/>
    </row>
    <row r="1293" spans="1:37" x14ac:dyDescent="0.35">
      <c r="A1293" s="53"/>
      <c r="B1293" s="52"/>
      <c r="C1293" s="59"/>
      <c r="D1293" s="59"/>
      <c r="E1293" s="59"/>
      <c r="F1293" s="59"/>
      <c r="G1293" s="59"/>
      <c r="H1293" s="59"/>
      <c r="I1293" s="59"/>
      <c r="J1293" s="59"/>
      <c r="L1293" s="59"/>
      <c r="M1293" s="59"/>
      <c r="P1293" s="59"/>
      <c r="Q1293" s="61"/>
      <c r="R1293" s="61"/>
      <c r="S1293" s="61"/>
      <c r="T1293" s="61"/>
      <c r="U1293" s="61"/>
      <c r="V1293" s="59"/>
      <c r="W1293" s="59"/>
      <c r="X1293" s="59"/>
      <c r="Y1293" s="59"/>
      <c r="Z1293" s="59"/>
      <c r="AA1293" s="59"/>
      <c r="AB1293" s="59"/>
      <c r="AC1293" s="59"/>
      <c r="AD1293" s="59"/>
      <c r="AE1293" s="59"/>
      <c r="AF1293" s="59"/>
      <c r="AG1293" s="59"/>
      <c r="AH1293" s="59"/>
      <c r="AI1293" s="59"/>
      <c r="AJ1293" s="59"/>
      <c r="AK1293" s="59"/>
    </row>
    <row r="1294" spans="1:37" x14ac:dyDescent="0.35">
      <c r="A1294" s="53"/>
      <c r="B1294" s="52"/>
      <c r="C1294" s="59"/>
      <c r="D1294" s="59"/>
      <c r="E1294" s="59"/>
      <c r="F1294" s="59"/>
      <c r="G1294" s="59"/>
      <c r="H1294" s="59"/>
      <c r="I1294" s="59"/>
      <c r="J1294" s="59"/>
      <c r="L1294" s="59"/>
      <c r="M1294" s="59"/>
      <c r="P1294" s="59"/>
      <c r="Q1294" s="61"/>
      <c r="R1294" s="61"/>
      <c r="S1294" s="61"/>
      <c r="T1294" s="61"/>
      <c r="U1294" s="61"/>
      <c r="V1294" s="59"/>
      <c r="W1294" s="59"/>
      <c r="X1294" s="59"/>
      <c r="Y1294" s="59"/>
      <c r="Z1294" s="59"/>
      <c r="AA1294" s="59"/>
      <c r="AB1294" s="59"/>
      <c r="AC1294" s="59"/>
      <c r="AD1294" s="59"/>
      <c r="AE1294" s="59"/>
      <c r="AF1294" s="59"/>
      <c r="AG1294" s="59"/>
      <c r="AH1294" s="59"/>
      <c r="AI1294" s="59"/>
      <c r="AJ1294" s="59"/>
      <c r="AK1294" s="59"/>
    </row>
    <row r="1295" spans="1:37" x14ac:dyDescent="0.35">
      <c r="A1295" s="53"/>
      <c r="B1295" s="52"/>
      <c r="C1295" s="59"/>
      <c r="D1295" s="59"/>
      <c r="E1295" s="59"/>
      <c r="F1295" s="59"/>
      <c r="G1295" s="59"/>
      <c r="H1295" s="59"/>
      <c r="I1295" s="59"/>
      <c r="J1295" s="59"/>
      <c r="L1295" s="59"/>
      <c r="M1295" s="59"/>
      <c r="P1295" s="59"/>
      <c r="Q1295" s="61"/>
      <c r="R1295" s="61"/>
      <c r="S1295" s="61"/>
      <c r="T1295" s="61"/>
      <c r="U1295" s="61"/>
      <c r="V1295" s="59"/>
      <c r="W1295" s="59"/>
      <c r="X1295" s="59"/>
      <c r="Y1295" s="59"/>
      <c r="Z1295" s="59"/>
      <c r="AA1295" s="59"/>
      <c r="AB1295" s="59"/>
      <c r="AC1295" s="59"/>
      <c r="AD1295" s="59"/>
      <c r="AE1295" s="59"/>
      <c r="AF1295" s="59"/>
      <c r="AG1295" s="59"/>
      <c r="AH1295" s="59"/>
      <c r="AI1295" s="59"/>
      <c r="AJ1295" s="59"/>
      <c r="AK1295" s="59"/>
    </row>
    <row r="1296" spans="1:37" x14ac:dyDescent="0.35">
      <c r="A1296" s="53"/>
      <c r="B1296" s="52"/>
      <c r="C1296" s="59"/>
      <c r="D1296" s="59"/>
      <c r="E1296" s="59"/>
      <c r="F1296" s="59"/>
      <c r="G1296" s="59"/>
      <c r="H1296" s="59"/>
      <c r="I1296" s="59"/>
      <c r="J1296" s="59"/>
      <c r="L1296" s="59"/>
      <c r="M1296" s="59"/>
      <c r="P1296" s="59"/>
      <c r="Q1296" s="61"/>
      <c r="R1296" s="61"/>
      <c r="S1296" s="61"/>
      <c r="T1296" s="61"/>
      <c r="U1296" s="61"/>
      <c r="V1296" s="59"/>
      <c r="W1296" s="59"/>
      <c r="X1296" s="59"/>
      <c r="Y1296" s="59"/>
      <c r="Z1296" s="59"/>
      <c r="AA1296" s="59"/>
      <c r="AB1296" s="59"/>
      <c r="AC1296" s="59"/>
      <c r="AD1296" s="59"/>
      <c r="AE1296" s="59"/>
      <c r="AF1296" s="59"/>
      <c r="AG1296" s="59"/>
      <c r="AH1296" s="59"/>
      <c r="AI1296" s="59"/>
      <c r="AJ1296" s="59"/>
      <c r="AK1296" s="59"/>
    </row>
    <row r="1297" spans="1:37" x14ac:dyDescent="0.35">
      <c r="A1297" s="53"/>
      <c r="B1297" s="52"/>
      <c r="C1297" s="59"/>
      <c r="D1297" s="59"/>
      <c r="E1297" s="59"/>
      <c r="F1297" s="59"/>
      <c r="G1297" s="59"/>
      <c r="H1297" s="59"/>
      <c r="I1297" s="59"/>
      <c r="J1297" s="59"/>
      <c r="L1297" s="59"/>
      <c r="M1297" s="59"/>
      <c r="P1297" s="59"/>
      <c r="Q1297" s="61"/>
      <c r="R1297" s="61"/>
      <c r="S1297" s="61"/>
      <c r="T1297" s="61"/>
      <c r="U1297" s="61"/>
      <c r="V1297" s="59"/>
      <c r="W1297" s="59"/>
      <c r="X1297" s="59"/>
      <c r="Y1297" s="59"/>
      <c r="Z1297" s="59"/>
      <c r="AA1297" s="59"/>
      <c r="AB1297" s="59"/>
      <c r="AC1297" s="59"/>
      <c r="AD1297" s="59"/>
      <c r="AE1297" s="59"/>
      <c r="AF1297" s="59"/>
      <c r="AG1297" s="59"/>
      <c r="AH1297" s="59"/>
      <c r="AI1297" s="59"/>
      <c r="AJ1297" s="59"/>
      <c r="AK1297" s="59"/>
    </row>
    <row r="1298" spans="1:37" x14ac:dyDescent="0.35">
      <c r="A1298" s="53"/>
      <c r="B1298" s="52"/>
      <c r="C1298" s="59"/>
      <c r="D1298" s="59"/>
      <c r="E1298" s="59"/>
      <c r="F1298" s="59"/>
      <c r="G1298" s="59"/>
      <c r="H1298" s="59"/>
      <c r="I1298" s="59"/>
      <c r="J1298" s="59"/>
      <c r="L1298" s="59"/>
      <c r="M1298" s="59"/>
      <c r="P1298" s="59"/>
      <c r="Q1298" s="61"/>
      <c r="R1298" s="61"/>
      <c r="S1298" s="61"/>
      <c r="T1298" s="61"/>
      <c r="U1298" s="61"/>
      <c r="V1298" s="59"/>
      <c r="W1298" s="59"/>
      <c r="X1298" s="59"/>
      <c r="Y1298" s="59"/>
      <c r="Z1298" s="59"/>
      <c r="AA1298" s="59"/>
      <c r="AB1298" s="59"/>
      <c r="AC1298" s="59"/>
      <c r="AD1298" s="59"/>
      <c r="AE1298" s="59"/>
      <c r="AF1298" s="59"/>
      <c r="AG1298" s="59"/>
      <c r="AH1298" s="59"/>
      <c r="AI1298" s="59"/>
      <c r="AJ1298" s="59"/>
      <c r="AK1298" s="59"/>
    </row>
    <row r="1299" spans="1:37" x14ac:dyDescent="0.35">
      <c r="A1299" s="53"/>
      <c r="B1299" s="52"/>
      <c r="C1299" s="59"/>
      <c r="D1299" s="59"/>
      <c r="E1299" s="59"/>
      <c r="F1299" s="59"/>
      <c r="G1299" s="59"/>
      <c r="H1299" s="59"/>
      <c r="I1299" s="59"/>
      <c r="J1299" s="59"/>
      <c r="L1299" s="59"/>
      <c r="M1299" s="59"/>
      <c r="P1299" s="59"/>
      <c r="Q1299" s="61"/>
      <c r="R1299" s="61"/>
      <c r="S1299" s="61"/>
      <c r="T1299" s="61"/>
      <c r="U1299" s="61"/>
      <c r="V1299" s="59"/>
      <c r="W1299" s="59"/>
      <c r="X1299" s="59"/>
      <c r="Y1299" s="59"/>
      <c r="Z1299" s="59"/>
      <c r="AA1299" s="59"/>
      <c r="AB1299" s="59"/>
      <c r="AC1299" s="59"/>
      <c r="AD1299" s="59"/>
      <c r="AE1299" s="59"/>
      <c r="AF1299" s="59"/>
      <c r="AG1299" s="59"/>
      <c r="AH1299" s="59"/>
      <c r="AI1299" s="59"/>
      <c r="AJ1299" s="59"/>
      <c r="AK1299" s="59"/>
    </row>
    <row r="1300" spans="1:37" x14ac:dyDescent="0.35">
      <c r="A1300" s="53"/>
      <c r="B1300" s="52"/>
      <c r="C1300" s="59"/>
      <c r="D1300" s="59"/>
      <c r="E1300" s="59"/>
      <c r="F1300" s="59"/>
      <c r="G1300" s="59"/>
      <c r="H1300" s="59"/>
      <c r="I1300" s="59"/>
      <c r="J1300" s="59"/>
      <c r="L1300" s="59"/>
      <c r="M1300" s="59"/>
      <c r="P1300" s="59"/>
      <c r="Q1300" s="61"/>
      <c r="R1300" s="61"/>
      <c r="S1300" s="61"/>
      <c r="T1300" s="61"/>
      <c r="U1300" s="61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</row>
    <row r="1301" spans="1:37" x14ac:dyDescent="0.35">
      <c r="A1301" s="53"/>
      <c r="B1301" s="52"/>
      <c r="C1301" s="59"/>
      <c r="D1301" s="59"/>
      <c r="E1301" s="59"/>
      <c r="F1301" s="59"/>
      <c r="G1301" s="59"/>
      <c r="H1301" s="59"/>
      <c r="I1301" s="59"/>
      <c r="J1301" s="59"/>
      <c r="L1301" s="59"/>
      <c r="M1301" s="59"/>
      <c r="P1301" s="59"/>
      <c r="Q1301" s="61"/>
      <c r="R1301" s="61"/>
      <c r="S1301" s="61"/>
      <c r="T1301" s="61"/>
      <c r="U1301" s="61"/>
      <c r="V1301" s="59"/>
      <c r="W1301" s="59"/>
      <c r="X1301" s="59"/>
      <c r="Y1301" s="59"/>
      <c r="Z1301" s="59"/>
      <c r="AA1301" s="59"/>
      <c r="AB1301" s="59"/>
      <c r="AC1301" s="59"/>
      <c r="AD1301" s="59"/>
      <c r="AE1301" s="59"/>
      <c r="AF1301" s="59"/>
      <c r="AG1301" s="59"/>
      <c r="AH1301" s="59"/>
      <c r="AI1301" s="59"/>
      <c r="AJ1301" s="59"/>
      <c r="AK1301" s="59"/>
    </row>
    <row r="1302" spans="1:37" x14ac:dyDescent="0.35">
      <c r="A1302" s="53"/>
      <c r="B1302" s="52"/>
      <c r="C1302" s="59"/>
      <c r="D1302" s="59"/>
      <c r="E1302" s="59"/>
      <c r="F1302" s="59"/>
      <c r="G1302" s="59"/>
      <c r="H1302" s="59"/>
      <c r="I1302" s="59"/>
      <c r="J1302" s="59"/>
      <c r="L1302" s="59"/>
      <c r="M1302" s="59"/>
      <c r="P1302" s="59"/>
      <c r="Q1302" s="61"/>
      <c r="R1302" s="61"/>
      <c r="S1302" s="61"/>
      <c r="T1302" s="61"/>
      <c r="U1302" s="61"/>
      <c r="V1302" s="59"/>
      <c r="W1302" s="59"/>
      <c r="X1302" s="59"/>
      <c r="Y1302" s="59"/>
      <c r="Z1302" s="59"/>
      <c r="AA1302" s="59"/>
      <c r="AB1302" s="59"/>
      <c r="AC1302" s="59"/>
      <c r="AD1302" s="59"/>
      <c r="AE1302" s="59"/>
      <c r="AF1302" s="59"/>
      <c r="AG1302" s="59"/>
      <c r="AH1302" s="59"/>
      <c r="AI1302" s="59"/>
      <c r="AJ1302" s="59"/>
      <c r="AK1302" s="59"/>
    </row>
    <row r="1303" spans="1:37" x14ac:dyDescent="0.35">
      <c r="A1303" s="53"/>
      <c r="B1303" s="52"/>
      <c r="C1303" s="59"/>
      <c r="D1303" s="59"/>
      <c r="E1303" s="59"/>
      <c r="F1303" s="59"/>
      <c r="G1303" s="59"/>
      <c r="H1303" s="59"/>
      <c r="I1303" s="59"/>
      <c r="J1303" s="59"/>
      <c r="L1303" s="59"/>
      <c r="M1303" s="59"/>
      <c r="P1303" s="59"/>
      <c r="Q1303" s="61"/>
      <c r="R1303" s="61"/>
      <c r="S1303" s="61"/>
      <c r="T1303" s="61"/>
      <c r="U1303" s="61"/>
      <c r="V1303" s="59"/>
      <c r="W1303" s="59"/>
      <c r="X1303" s="59"/>
      <c r="Y1303" s="59"/>
      <c r="Z1303" s="59"/>
      <c r="AA1303" s="59"/>
      <c r="AB1303" s="59"/>
      <c r="AC1303" s="59"/>
      <c r="AD1303" s="59"/>
      <c r="AE1303" s="59"/>
      <c r="AF1303" s="59"/>
      <c r="AG1303" s="59"/>
      <c r="AH1303" s="59"/>
      <c r="AI1303" s="59"/>
      <c r="AJ1303" s="59"/>
      <c r="AK1303" s="59"/>
    </row>
    <row r="1304" spans="1:37" x14ac:dyDescent="0.35">
      <c r="A1304" s="53"/>
      <c r="B1304" s="52"/>
      <c r="C1304" s="59"/>
      <c r="D1304" s="59"/>
      <c r="E1304" s="59"/>
      <c r="F1304" s="59"/>
      <c r="G1304" s="59"/>
      <c r="H1304" s="59"/>
      <c r="I1304" s="59"/>
      <c r="J1304" s="59"/>
      <c r="L1304" s="59"/>
      <c r="M1304" s="59"/>
      <c r="P1304" s="59"/>
      <c r="Q1304" s="61"/>
      <c r="R1304" s="61"/>
      <c r="S1304" s="61"/>
      <c r="T1304" s="61"/>
      <c r="U1304" s="61"/>
      <c r="V1304" s="59"/>
      <c r="W1304" s="59"/>
      <c r="X1304" s="59"/>
      <c r="Y1304" s="59"/>
      <c r="Z1304" s="59"/>
      <c r="AA1304" s="59"/>
      <c r="AB1304" s="59"/>
      <c r="AC1304" s="59"/>
      <c r="AD1304" s="59"/>
      <c r="AE1304" s="59"/>
      <c r="AF1304" s="59"/>
      <c r="AG1304" s="59"/>
      <c r="AH1304" s="59"/>
      <c r="AI1304" s="59"/>
      <c r="AJ1304" s="59"/>
      <c r="AK1304" s="59"/>
    </row>
    <row r="1305" spans="1:37" x14ac:dyDescent="0.35">
      <c r="A1305" s="53"/>
      <c r="B1305" s="52"/>
      <c r="C1305" s="59"/>
      <c r="D1305" s="59"/>
      <c r="E1305" s="59"/>
      <c r="F1305" s="59"/>
      <c r="G1305" s="59"/>
      <c r="H1305" s="59"/>
      <c r="I1305" s="59"/>
      <c r="J1305" s="59"/>
      <c r="L1305" s="59"/>
      <c r="M1305" s="59"/>
      <c r="P1305" s="59"/>
      <c r="Q1305" s="61"/>
      <c r="R1305" s="61"/>
      <c r="S1305" s="61"/>
      <c r="T1305" s="61"/>
      <c r="U1305" s="61"/>
      <c r="V1305" s="59"/>
      <c r="W1305" s="59"/>
      <c r="X1305" s="59"/>
      <c r="Y1305" s="59"/>
      <c r="Z1305" s="59"/>
      <c r="AA1305" s="59"/>
      <c r="AB1305" s="59"/>
      <c r="AC1305" s="59"/>
      <c r="AD1305" s="59"/>
      <c r="AE1305" s="59"/>
      <c r="AF1305" s="59"/>
      <c r="AG1305" s="59"/>
      <c r="AH1305" s="59"/>
      <c r="AI1305" s="59"/>
      <c r="AJ1305" s="59"/>
      <c r="AK1305" s="59"/>
    </row>
    <row r="1306" spans="1:37" x14ac:dyDescent="0.35">
      <c r="A1306" s="53"/>
      <c r="B1306" s="52"/>
      <c r="C1306" s="59"/>
      <c r="D1306" s="59"/>
      <c r="E1306" s="59"/>
      <c r="F1306" s="59"/>
      <c r="G1306" s="59"/>
      <c r="H1306" s="59"/>
      <c r="I1306" s="59"/>
      <c r="J1306" s="59"/>
      <c r="L1306" s="59"/>
      <c r="M1306" s="59"/>
      <c r="P1306" s="59"/>
      <c r="Q1306" s="61"/>
      <c r="R1306" s="61"/>
      <c r="S1306" s="61"/>
      <c r="T1306" s="61"/>
      <c r="U1306" s="61"/>
      <c r="V1306" s="59"/>
      <c r="W1306" s="59"/>
      <c r="X1306" s="59"/>
      <c r="Y1306" s="59"/>
      <c r="Z1306" s="59"/>
      <c r="AA1306" s="59"/>
      <c r="AB1306" s="59"/>
      <c r="AC1306" s="59"/>
      <c r="AD1306" s="59"/>
      <c r="AE1306" s="59"/>
      <c r="AF1306" s="59"/>
      <c r="AG1306" s="59"/>
      <c r="AH1306" s="59"/>
      <c r="AI1306" s="59"/>
      <c r="AJ1306" s="59"/>
      <c r="AK1306" s="59"/>
    </row>
    <row r="1307" spans="1:37" x14ac:dyDescent="0.35">
      <c r="A1307" s="53"/>
      <c r="B1307" s="52"/>
      <c r="C1307" s="59"/>
      <c r="D1307" s="59"/>
      <c r="E1307" s="59"/>
      <c r="F1307" s="59"/>
      <c r="G1307" s="59"/>
      <c r="H1307" s="59"/>
      <c r="I1307" s="59"/>
      <c r="J1307" s="59"/>
      <c r="L1307" s="59"/>
      <c r="M1307" s="59"/>
      <c r="P1307" s="59"/>
      <c r="Q1307" s="61"/>
      <c r="R1307" s="61"/>
      <c r="S1307" s="61"/>
      <c r="T1307" s="61"/>
      <c r="U1307" s="61"/>
      <c r="V1307" s="59"/>
      <c r="W1307" s="59"/>
      <c r="X1307" s="59"/>
      <c r="Y1307" s="59"/>
      <c r="Z1307" s="59"/>
      <c r="AA1307" s="59"/>
      <c r="AB1307" s="59"/>
      <c r="AC1307" s="59"/>
      <c r="AD1307" s="59"/>
      <c r="AE1307" s="59"/>
      <c r="AF1307" s="59"/>
      <c r="AG1307" s="59"/>
      <c r="AH1307" s="59"/>
      <c r="AI1307" s="59"/>
      <c r="AJ1307" s="59"/>
      <c r="AK1307" s="59"/>
    </row>
    <row r="1308" spans="1:37" x14ac:dyDescent="0.35">
      <c r="A1308" s="53"/>
      <c r="B1308" s="52"/>
      <c r="C1308" s="59"/>
      <c r="D1308" s="59"/>
      <c r="E1308" s="59"/>
      <c r="F1308" s="59"/>
      <c r="G1308" s="59"/>
      <c r="H1308" s="59"/>
      <c r="I1308" s="59"/>
      <c r="J1308" s="59"/>
      <c r="L1308" s="59"/>
      <c r="M1308" s="59"/>
      <c r="P1308" s="59"/>
      <c r="Q1308" s="61"/>
      <c r="R1308" s="61"/>
      <c r="S1308" s="61"/>
      <c r="T1308" s="61"/>
      <c r="U1308" s="61"/>
      <c r="V1308" s="59"/>
      <c r="W1308" s="59"/>
      <c r="X1308" s="59"/>
      <c r="Y1308" s="59"/>
      <c r="Z1308" s="59"/>
      <c r="AA1308" s="59"/>
      <c r="AB1308" s="59"/>
      <c r="AC1308" s="59"/>
      <c r="AD1308" s="59"/>
      <c r="AE1308" s="59"/>
      <c r="AF1308" s="59"/>
      <c r="AG1308" s="59"/>
      <c r="AH1308" s="59"/>
      <c r="AI1308" s="59"/>
      <c r="AJ1308" s="59"/>
      <c r="AK1308" s="59"/>
    </row>
    <row r="1309" spans="1:37" x14ac:dyDescent="0.35">
      <c r="A1309" s="53"/>
      <c r="B1309" s="52"/>
      <c r="C1309" s="59"/>
      <c r="D1309" s="59"/>
      <c r="E1309" s="59"/>
      <c r="F1309" s="59"/>
      <c r="G1309" s="59"/>
      <c r="H1309" s="59"/>
      <c r="I1309" s="59"/>
      <c r="J1309" s="59"/>
      <c r="L1309" s="59"/>
      <c r="M1309" s="59"/>
      <c r="P1309" s="59"/>
      <c r="Q1309" s="61"/>
      <c r="R1309" s="61"/>
      <c r="S1309" s="61"/>
      <c r="T1309" s="61"/>
      <c r="U1309" s="61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</row>
    <row r="1310" spans="1:37" x14ac:dyDescent="0.35">
      <c r="A1310" s="53"/>
      <c r="B1310" s="52"/>
      <c r="C1310" s="59"/>
      <c r="D1310" s="59"/>
      <c r="E1310" s="59"/>
      <c r="F1310" s="59"/>
      <c r="G1310" s="59"/>
      <c r="H1310" s="59"/>
      <c r="I1310" s="59"/>
      <c r="J1310" s="59"/>
      <c r="L1310" s="59"/>
      <c r="M1310" s="59"/>
      <c r="P1310" s="59"/>
      <c r="Q1310" s="61"/>
      <c r="R1310" s="61"/>
      <c r="S1310" s="61"/>
      <c r="T1310" s="61"/>
      <c r="U1310" s="61"/>
      <c r="V1310" s="59"/>
      <c r="W1310" s="59"/>
      <c r="X1310" s="59"/>
      <c r="Y1310" s="59"/>
      <c r="Z1310" s="59"/>
      <c r="AA1310" s="59"/>
      <c r="AB1310" s="59"/>
      <c r="AC1310" s="59"/>
      <c r="AD1310" s="59"/>
      <c r="AE1310" s="59"/>
      <c r="AF1310" s="59"/>
      <c r="AG1310" s="59"/>
      <c r="AH1310" s="59"/>
      <c r="AI1310" s="59"/>
      <c r="AJ1310" s="59"/>
      <c r="AK1310" s="59"/>
    </row>
    <row r="1311" spans="1:37" x14ac:dyDescent="0.35">
      <c r="A1311" s="53"/>
      <c r="B1311" s="52"/>
      <c r="C1311" s="59"/>
      <c r="D1311" s="59"/>
      <c r="E1311" s="59"/>
      <c r="F1311" s="59"/>
      <c r="G1311" s="59"/>
      <c r="H1311" s="59"/>
      <c r="I1311" s="59"/>
      <c r="J1311" s="59"/>
      <c r="L1311" s="59"/>
      <c r="M1311" s="59"/>
      <c r="P1311" s="59"/>
      <c r="Q1311" s="61"/>
      <c r="R1311" s="61"/>
      <c r="S1311" s="61"/>
      <c r="T1311" s="61"/>
      <c r="U1311" s="61"/>
      <c r="V1311" s="59"/>
      <c r="W1311" s="59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59"/>
    </row>
    <row r="1312" spans="1:37" x14ac:dyDescent="0.35">
      <c r="A1312" s="53"/>
      <c r="B1312" s="52"/>
      <c r="C1312" s="59"/>
      <c r="D1312" s="59"/>
      <c r="E1312" s="59"/>
      <c r="F1312" s="59"/>
      <c r="G1312" s="59"/>
      <c r="H1312" s="59"/>
      <c r="I1312" s="59"/>
      <c r="J1312" s="59"/>
      <c r="L1312" s="59"/>
      <c r="M1312" s="59"/>
      <c r="P1312" s="59"/>
      <c r="Q1312" s="61"/>
      <c r="R1312" s="61"/>
      <c r="S1312" s="61"/>
      <c r="T1312" s="61"/>
      <c r="U1312" s="61"/>
      <c r="V1312" s="59"/>
      <c r="W1312" s="59"/>
      <c r="X1312" s="59"/>
      <c r="Y1312" s="59"/>
      <c r="Z1312" s="59"/>
      <c r="AA1312" s="59"/>
      <c r="AB1312" s="59"/>
      <c r="AC1312" s="59"/>
      <c r="AD1312" s="59"/>
      <c r="AE1312" s="59"/>
      <c r="AF1312" s="59"/>
      <c r="AG1312" s="59"/>
      <c r="AH1312" s="59"/>
      <c r="AI1312" s="59"/>
      <c r="AJ1312" s="59"/>
      <c r="AK1312" s="59"/>
    </row>
    <row r="1313" spans="1:37" x14ac:dyDescent="0.35">
      <c r="A1313" s="53"/>
      <c r="B1313" s="52"/>
      <c r="C1313" s="59"/>
      <c r="D1313" s="59"/>
      <c r="E1313" s="59"/>
      <c r="F1313" s="59"/>
      <c r="G1313" s="59"/>
      <c r="H1313" s="59"/>
      <c r="I1313" s="59"/>
      <c r="J1313" s="59"/>
      <c r="L1313" s="59"/>
      <c r="M1313" s="59"/>
      <c r="P1313" s="59"/>
      <c r="Q1313" s="61"/>
      <c r="R1313" s="61"/>
      <c r="S1313" s="61"/>
      <c r="T1313" s="61"/>
      <c r="U1313" s="61"/>
      <c r="V1313" s="59"/>
      <c r="W1313" s="59"/>
      <c r="X1313" s="59"/>
      <c r="Y1313" s="59"/>
      <c r="Z1313" s="59"/>
      <c r="AA1313" s="59"/>
      <c r="AB1313" s="59"/>
      <c r="AC1313" s="59"/>
      <c r="AD1313" s="59"/>
      <c r="AE1313" s="59"/>
      <c r="AF1313" s="59"/>
      <c r="AG1313" s="59"/>
      <c r="AH1313" s="59"/>
      <c r="AI1313" s="59"/>
      <c r="AJ1313" s="59"/>
      <c r="AK1313" s="59"/>
    </row>
    <row r="1314" spans="1:37" x14ac:dyDescent="0.35">
      <c r="A1314" s="53"/>
      <c r="B1314" s="52"/>
      <c r="C1314" s="59"/>
      <c r="D1314" s="59"/>
      <c r="E1314" s="59"/>
      <c r="F1314" s="59"/>
      <c r="G1314" s="59"/>
      <c r="H1314" s="59"/>
      <c r="I1314" s="59"/>
      <c r="J1314" s="59"/>
      <c r="L1314" s="59"/>
      <c r="M1314" s="59"/>
      <c r="P1314" s="59"/>
      <c r="Q1314" s="61"/>
      <c r="R1314" s="61"/>
      <c r="S1314" s="61"/>
      <c r="T1314" s="61"/>
      <c r="U1314" s="61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</row>
    <row r="1315" spans="1:37" x14ac:dyDescent="0.35">
      <c r="A1315" s="53"/>
      <c r="B1315" s="52"/>
      <c r="C1315" s="59"/>
      <c r="D1315" s="59"/>
      <c r="E1315" s="59"/>
      <c r="F1315" s="59"/>
      <c r="G1315" s="59"/>
      <c r="H1315" s="59"/>
      <c r="I1315" s="59"/>
      <c r="J1315" s="59"/>
      <c r="L1315" s="59"/>
      <c r="M1315" s="59"/>
      <c r="P1315" s="59"/>
      <c r="Q1315" s="61"/>
      <c r="R1315" s="61"/>
      <c r="S1315" s="61"/>
      <c r="T1315" s="61"/>
      <c r="U1315" s="61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</row>
    <row r="1316" spans="1:37" x14ac:dyDescent="0.35">
      <c r="A1316" s="53"/>
      <c r="B1316" s="52"/>
      <c r="C1316" s="59"/>
      <c r="D1316" s="59"/>
      <c r="E1316" s="59"/>
      <c r="F1316" s="59"/>
      <c r="G1316" s="59"/>
      <c r="H1316" s="59"/>
      <c r="I1316" s="59"/>
      <c r="J1316" s="59"/>
      <c r="L1316" s="59"/>
      <c r="M1316" s="59"/>
      <c r="P1316" s="59"/>
      <c r="Q1316" s="61"/>
      <c r="R1316" s="61"/>
      <c r="S1316" s="61"/>
      <c r="T1316" s="61"/>
      <c r="U1316" s="61"/>
      <c r="V1316" s="59"/>
      <c r="W1316" s="59"/>
      <c r="X1316" s="59"/>
      <c r="Y1316" s="59"/>
      <c r="Z1316" s="59"/>
      <c r="AA1316" s="59"/>
      <c r="AB1316" s="59"/>
      <c r="AC1316" s="59"/>
      <c r="AD1316" s="59"/>
      <c r="AE1316" s="59"/>
      <c r="AF1316" s="59"/>
      <c r="AG1316" s="59"/>
      <c r="AH1316" s="59"/>
      <c r="AI1316" s="59"/>
      <c r="AJ1316" s="59"/>
      <c r="AK1316" s="59"/>
    </row>
    <row r="1317" spans="1:37" x14ac:dyDescent="0.35">
      <c r="A1317" s="53"/>
      <c r="B1317" s="52"/>
      <c r="C1317" s="59"/>
      <c r="D1317" s="59"/>
      <c r="E1317" s="59"/>
      <c r="F1317" s="59"/>
      <c r="G1317" s="59"/>
      <c r="H1317" s="59"/>
      <c r="I1317" s="59"/>
      <c r="J1317" s="59"/>
      <c r="L1317" s="59"/>
      <c r="M1317" s="59"/>
      <c r="P1317" s="59"/>
      <c r="Q1317" s="61"/>
      <c r="R1317" s="61"/>
      <c r="S1317" s="61"/>
      <c r="T1317" s="61"/>
      <c r="U1317" s="61"/>
      <c r="V1317" s="59"/>
      <c r="W1317" s="59"/>
      <c r="X1317" s="59"/>
      <c r="Y1317" s="59"/>
      <c r="Z1317" s="59"/>
      <c r="AA1317" s="59"/>
      <c r="AB1317" s="59"/>
      <c r="AC1317" s="59"/>
      <c r="AD1317" s="59"/>
      <c r="AE1317" s="59"/>
      <c r="AF1317" s="59"/>
      <c r="AG1317" s="59"/>
      <c r="AH1317" s="59"/>
      <c r="AI1317" s="59"/>
      <c r="AJ1317" s="59"/>
      <c r="AK1317" s="59"/>
    </row>
    <row r="1318" spans="1:37" x14ac:dyDescent="0.35">
      <c r="A1318" s="53"/>
      <c r="B1318" s="52"/>
      <c r="C1318" s="59"/>
      <c r="D1318" s="59"/>
      <c r="E1318" s="59"/>
      <c r="F1318" s="59"/>
      <c r="G1318" s="59"/>
      <c r="H1318" s="59"/>
      <c r="I1318" s="59"/>
      <c r="J1318" s="59"/>
      <c r="L1318" s="59"/>
      <c r="M1318" s="59"/>
      <c r="P1318" s="59"/>
      <c r="Q1318" s="61"/>
      <c r="R1318" s="61"/>
      <c r="S1318" s="61"/>
      <c r="T1318" s="61"/>
      <c r="U1318" s="61"/>
      <c r="V1318" s="59"/>
      <c r="W1318" s="59"/>
      <c r="X1318" s="59"/>
      <c r="Y1318" s="59"/>
      <c r="Z1318" s="59"/>
      <c r="AA1318" s="59"/>
      <c r="AB1318" s="59"/>
      <c r="AC1318" s="59"/>
      <c r="AD1318" s="59"/>
      <c r="AE1318" s="59"/>
      <c r="AF1318" s="59"/>
      <c r="AG1318" s="59"/>
      <c r="AH1318" s="59"/>
      <c r="AI1318" s="59"/>
      <c r="AJ1318" s="59"/>
      <c r="AK1318" s="59"/>
    </row>
    <row r="1319" spans="1:37" x14ac:dyDescent="0.35">
      <c r="A1319" s="53"/>
      <c r="B1319" s="52"/>
      <c r="C1319" s="59"/>
      <c r="D1319" s="59"/>
      <c r="E1319" s="59"/>
      <c r="F1319" s="59"/>
      <c r="G1319" s="59"/>
      <c r="H1319" s="59"/>
      <c r="I1319" s="59"/>
      <c r="J1319" s="59"/>
      <c r="L1319" s="59"/>
      <c r="M1319" s="59"/>
      <c r="P1319" s="59"/>
      <c r="Q1319" s="61"/>
      <c r="R1319" s="61"/>
      <c r="S1319" s="61"/>
      <c r="T1319" s="61"/>
      <c r="U1319" s="61"/>
      <c r="V1319" s="59"/>
      <c r="W1319" s="59"/>
      <c r="X1319" s="59"/>
      <c r="Y1319" s="59"/>
      <c r="Z1319" s="59"/>
      <c r="AA1319" s="59"/>
      <c r="AB1319" s="59"/>
      <c r="AC1319" s="59"/>
      <c r="AD1319" s="59"/>
      <c r="AE1319" s="59"/>
      <c r="AF1319" s="59"/>
      <c r="AG1319" s="59"/>
      <c r="AH1319" s="59"/>
      <c r="AI1319" s="59"/>
      <c r="AJ1319" s="59"/>
      <c r="AK1319" s="59"/>
    </row>
    <row r="1320" spans="1:37" x14ac:dyDescent="0.35">
      <c r="A1320" s="53"/>
      <c r="B1320" s="52"/>
      <c r="C1320" s="59"/>
      <c r="D1320" s="59"/>
      <c r="E1320" s="59"/>
      <c r="F1320" s="59"/>
      <c r="G1320" s="59"/>
      <c r="H1320" s="59"/>
      <c r="I1320" s="59"/>
      <c r="J1320" s="59"/>
      <c r="L1320" s="59"/>
      <c r="M1320" s="59"/>
      <c r="P1320" s="59"/>
      <c r="Q1320" s="61"/>
      <c r="R1320" s="61"/>
      <c r="S1320" s="61"/>
      <c r="T1320" s="61"/>
      <c r="U1320" s="61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</row>
    <row r="1321" spans="1:37" x14ac:dyDescent="0.35">
      <c r="A1321" s="53"/>
      <c r="B1321" s="52"/>
      <c r="C1321" s="59"/>
      <c r="D1321" s="59"/>
      <c r="E1321" s="59"/>
      <c r="F1321" s="59"/>
      <c r="G1321" s="59"/>
      <c r="H1321" s="59"/>
      <c r="I1321" s="59"/>
      <c r="J1321" s="59"/>
      <c r="L1321" s="59"/>
      <c r="M1321" s="59"/>
      <c r="P1321" s="59"/>
      <c r="Q1321" s="61"/>
      <c r="R1321" s="61"/>
      <c r="S1321" s="61"/>
      <c r="T1321" s="61"/>
      <c r="U1321" s="61"/>
      <c r="V1321" s="59"/>
      <c r="W1321" s="59"/>
      <c r="X1321" s="59"/>
      <c r="Y1321" s="59"/>
      <c r="Z1321" s="59"/>
      <c r="AA1321" s="59"/>
      <c r="AB1321" s="59"/>
      <c r="AC1321" s="59"/>
      <c r="AD1321" s="59"/>
      <c r="AE1321" s="59"/>
      <c r="AF1321" s="59"/>
      <c r="AG1321" s="59"/>
      <c r="AH1321" s="59"/>
      <c r="AI1321" s="59"/>
      <c r="AJ1321" s="59"/>
      <c r="AK1321" s="59"/>
    </row>
    <row r="1322" spans="1:37" x14ac:dyDescent="0.35">
      <c r="A1322" s="53"/>
      <c r="B1322" s="52"/>
      <c r="C1322" s="59"/>
      <c r="D1322" s="59"/>
      <c r="E1322" s="59"/>
      <c r="F1322" s="59"/>
      <c r="G1322" s="59"/>
      <c r="H1322" s="59"/>
      <c r="I1322" s="59"/>
      <c r="J1322" s="59"/>
      <c r="L1322" s="59"/>
      <c r="M1322" s="59"/>
      <c r="P1322" s="59"/>
      <c r="Q1322" s="61"/>
      <c r="R1322" s="61"/>
      <c r="S1322" s="61"/>
      <c r="T1322" s="61"/>
      <c r="U1322" s="61"/>
      <c r="V1322" s="59"/>
      <c r="W1322" s="59"/>
      <c r="X1322" s="59"/>
      <c r="Y1322" s="59"/>
      <c r="Z1322" s="59"/>
      <c r="AA1322" s="59"/>
      <c r="AB1322" s="59"/>
      <c r="AC1322" s="59"/>
      <c r="AD1322" s="59"/>
      <c r="AE1322" s="59"/>
      <c r="AF1322" s="59"/>
      <c r="AG1322" s="59"/>
      <c r="AH1322" s="59"/>
      <c r="AI1322" s="59"/>
      <c r="AJ1322" s="59"/>
      <c r="AK1322" s="59"/>
    </row>
    <row r="1323" spans="1:37" x14ac:dyDescent="0.35">
      <c r="A1323" s="53"/>
      <c r="B1323" s="52"/>
      <c r="C1323" s="59"/>
      <c r="D1323" s="59"/>
      <c r="E1323" s="59"/>
      <c r="F1323" s="59"/>
      <c r="G1323" s="59"/>
      <c r="H1323" s="59"/>
      <c r="I1323" s="59"/>
      <c r="J1323" s="59"/>
      <c r="L1323" s="59"/>
      <c r="M1323" s="59"/>
      <c r="P1323" s="59"/>
      <c r="Q1323" s="61"/>
      <c r="R1323" s="61"/>
      <c r="S1323" s="61"/>
      <c r="T1323" s="61"/>
      <c r="U1323" s="61"/>
      <c r="V1323" s="59"/>
      <c r="W1323" s="59"/>
      <c r="X1323" s="59"/>
      <c r="Y1323" s="59"/>
      <c r="Z1323" s="59"/>
      <c r="AA1323" s="59"/>
      <c r="AB1323" s="59"/>
      <c r="AC1323" s="59"/>
      <c r="AD1323" s="59"/>
      <c r="AE1323" s="59"/>
      <c r="AF1323" s="59"/>
      <c r="AG1323" s="59"/>
      <c r="AH1323" s="59"/>
      <c r="AI1323" s="59"/>
      <c r="AJ1323" s="59"/>
      <c r="AK1323" s="59"/>
    </row>
    <row r="1324" spans="1:37" x14ac:dyDescent="0.35">
      <c r="A1324" s="53"/>
      <c r="B1324" s="52"/>
      <c r="C1324" s="59"/>
      <c r="D1324" s="59"/>
      <c r="E1324" s="59"/>
      <c r="F1324" s="59"/>
      <c r="G1324" s="59"/>
      <c r="H1324" s="59"/>
      <c r="I1324" s="59"/>
      <c r="J1324" s="59"/>
      <c r="L1324" s="59"/>
      <c r="M1324" s="59"/>
      <c r="P1324" s="59"/>
      <c r="Q1324" s="61"/>
      <c r="R1324" s="61"/>
      <c r="S1324" s="61"/>
      <c r="T1324" s="61"/>
      <c r="U1324" s="61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</row>
    <row r="1325" spans="1:37" x14ac:dyDescent="0.35">
      <c r="A1325" s="53"/>
      <c r="B1325" s="52"/>
      <c r="C1325" s="59"/>
      <c r="D1325" s="59"/>
      <c r="E1325" s="59"/>
      <c r="F1325" s="59"/>
      <c r="G1325" s="59"/>
      <c r="H1325" s="59"/>
      <c r="I1325" s="59"/>
      <c r="J1325" s="59"/>
      <c r="L1325" s="59"/>
      <c r="M1325" s="59"/>
      <c r="P1325" s="59"/>
      <c r="Q1325" s="61"/>
      <c r="R1325" s="61"/>
      <c r="S1325" s="61"/>
      <c r="T1325" s="61"/>
      <c r="U1325" s="61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</row>
    <row r="1326" spans="1:37" x14ac:dyDescent="0.35">
      <c r="A1326" s="53"/>
      <c r="B1326" s="52"/>
      <c r="C1326" s="59"/>
      <c r="D1326" s="59"/>
      <c r="E1326" s="59"/>
      <c r="F1326" s="59"/>
      <c r="G1326" s="59"/>
      <c r="H1326" s="59"/>
      <c r="I1326" s="59"/>
      <c r="J1326" s="59"/>
      <c r="L1326" s="59"/>
      <c r="M1326" s="59"/>
      <c r="P1326" s="59"/>
      <c r="Q1326" s="61"/>
      <c r="R1326" s="61"/>
      <c r="S1326" s="61"/>
      <c r="T1326" s="61"/>
      <c r="U1326" s="61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</row>
    <row r="1327" spans="1:37" x14ac:dyDescent="0.35">
      <c r="A1327" s="53"/>
      <c r="B1327" s="54"/>
      <c r="C1327" s="59"/>
      <c r="D1327" s="59"/>
      <c r="E1327" s="59"/>
      <c r="F1327" s="59"/>
      <c r="G1327" s="59"/>
      <c r="H1327" s="59"/>
      <c r="I1327" s="59"/>
      <c r="J1327" s="59"/>
      <c r="L1327" s="59"/>
      <c r="M1327" s="59"/>
      <c r="P1327" s="59"/>
      <c r="Q1327" s="61"/>
      <c r="R1327" s="61"/>
      <c r="S1327" s="61"/>
      <c r="T1327" s="61"/>
      <c r="U1327" s="61"/>
      <c r="V1327" s="59"/>
      <c r="W1327" s="59"/>
      <c r="X1327" s="59"/>
      <c r="Y1327" s="59"/>
      <c r="Z1327" s="59"/>
      <c r="AA1327" s="59"/>
      <c r="AB1327" s="59"/>
      <c r="AC1327" s="59"/>
      <c r="AD1327" s="59"/>
      <c r="AE1327" s="59"/>
      <c r="AF1327" s="59"/>
      <c r="AG1327" s="59"/>
      <c r="AH1327" s="59"/>
      <c r="AI1327" s="59"/>
      <c r="AJ1327" s="59"/>
      <c r="AK1327" s="59"/>
    </row>
    <row r="1328" spans="1:37" x14ac:dyDescent="0.35">
      <c r="A1328" s="53"/>
      <c r="B1328" s="54"/>
      <c r="C1328" s="59"/>
      <c r="D1328" s="59"/>
      <c r="E1328" s="59"/>
      <c r="F1328" s="59"/>
      <c r="G1328" s="59"/>
      <c r="H1328" s="59"/>
      <c r="I1328" s="59"/>
      <c r="J1328" s="59"/>
      <c r="L1328" s="59"/>
      <c r="M1328" s="59"/>
      <c r="P1328" s="59"/>
      <c r="Q1328" s="61"/>
      <c r="R1328" s="61"/>
      <c r="S1328" s="61"/>
      <c r="T1328" s="61"/>
      <c r="U1328" s="61"/>
      <c r="V1328" s="59"/>
      <c r="W1328" s="59"/>
      <c r="X1328" s="59"/>
      <c r="Y1328" s="59"/>
      <c r="Z1328" s="59"/>
      <c r="AA1328" s="59"/>
      <c r="AB1328" s="59"/>
      <c r="AC1328" s="59"/>
      <c r="AD1328" s="59"/>
      <c r="AE1328" s="59"/>
      <c r="AF1328" s="59"/>
      <c r="AG1328" s="59"/>
      <c r="AH1328" s="59"/>
      <c r="AI1328" s="59"/>
      <c r="AJ1328" s="59"/>
      <c r="AK1328" s="59"/>
    </row>
    <row r="1329" spans="1:37" x14ac:dyDescent="0.35">
      <c r="A1329" s="53"/>
      <c r="B1329" s="54"/>
      <c r="C1329" s="59"/>
      <c r="D1329" s="59"/>
      <c r="E1329" s="59"/>
      <c r="F1329" s="59"/>
      <c r="G1329" s="59"/>
      <c r="H1329" s="59"/>
      <c r="I1329" s="59"/>
      <c r="J1329" s="59"/>
      <c r="L1329" s="59"/>
      <c r="M1329" s="59"/>
      <c r="P1329" s="59"/>
      <c r="Q1329" s="61"/>
      <c r="R1329" s="61"/>
      <c r="S1329" s="61"/>
      <c r="T1329" s="61"/>
      <c r="U1329" s="61"/>
      <c r="V1329" s="59"/>
      <c r="W1329" s="59"/>
      <c r="X1329" s="59"/>
      <c r="Y1329" s="59"/>
      <c r="Z1329" s="59"/>
      <c r="AA1329" s="59"/>
      <c r="AB1329" s="59"/>
      <c r="AC1329" s="59"/>
      <c r="AD1329" s="59"/>
      <c r="AE1329" s="59"/>
      <c r="AF1329" s="59"/>
      <c r="AG1329" s="59"/>
      <c r="AH1329" s="59"/>
      <c r="AI1329" s="59"/>
      <c r="AJ1329" s="59"/>
      <c r="AK1329" s="59"/>
    </row>
    <row r="1330" spans="1:37" x14ac:dyDescent="0.35">
      <c r="A1330" s="53"/>
      <c r="B1330" s="54"/>
      <c r="C1330" s="59"/>
      <c r="D1330" s="59"/>
      <c r="E1330" s="59"/>
      <c r="F1330" s="59"/>
      <c r="G1330" s="59"/>
      <c r="H1330" s="59"/>
      <c r="I1330" s="59"/>
      <c r="J1330" s="59"/>
      <c r="L1330" s="59"/>
      <c r="M1330" s="59"/>
      <c r="P1330" s="59"/>
      <c r="Q1330" s="61"/>
      <c r="R1330" s="61"/>
      <c r="S1330" s="61"/>
      <c r="T1330" s="61"/>
      <c r="U1330" s="61"/>
      <c r="V1330" s="59"/>
      <c r="W1330" s="59"/>
      <c r="X1330" s="59"/>
      <c r="Y1330" s="59"/>
      <c r="Z1330" s="59"/>
      <c r="AA1330" s="59"/>
      <c r="AB1330" s="59"/>
      <c r="AC1330" s="59"/>
      <c r="AD1330" s="59"/>
      <c r="AE1330" s="59"/>
      <c r="AF1330" s="59"/>
      <c r="AG1330" s="59"/>
      <c r="AH1330" s="59"/>
      <c r="AI1330" s="59"/>
      <c r="AJ1330" s="59"/>
      <c r="AK1330" s="59"/>
    </row>
    <row r="1331" spans="1:37" x14ac:dyDescent="0.35">
      <c r="A1331" s="53"/>
      <c r="B1331" s="54"/>
      <c r="C1331" s="59"/>
      <c r="D1331" s="59"/>
      <c r="E1331" s="59"/>
      <c r="F1331" s="59"/>
      <c r="G1331" s="59"/>
      <c r="H1331" s="59"/>
      <c r="I1331" s="59"/>
      <c r="J1331" s="59"/>
      <c r="L1331" s="59"/>
      <c r="M1331" s="59"/>
      <c r="P1331" s="59"/>
      <c r="Q1331" s="61"/>
      <c r="R1331" s="61"/>
      <c r="S1331" s="61"/>
      <c r="T1331" s="61"/>
      <c r="U1331" s="61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59"/>
      <c r="AK1331" s="59"/>
    </row>
    <row r="1332" spans="1:37" x14ac:dyDescent="0.35">
      <c r="A1332" s="53"/>
      <c r="B1332" s="54"/>
      <c r="C1332" s="59"/>
      <c r="D1332" s="59"/>
      <c r="E1332" s="59"/>
      <c r="F1332" s="59"/>
      <c r="G1332" s="59"/>
      <c r="H1332" s="59"/>
      <c r="I1332" s="59"/>
      <c r="J1332" s="59"/>
      <c r="L1332" s="59"/>
      <c r="M1332" s="59"/>
      <c r="P1332" s="59"/>
      <c r="Q1332" s="61"/>
      <c r="R1332" s="61"/>
      <c r="S1332" s="61"/>
      <c r="T1332" s="61"/>
      <c r="U1332" s="61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</row>
    <row r="1333" spans="1:37" x14ac:dyDescent="0.35">
      <c r="A1333" s="53"/>
      <c r="B1333" s="54"/>
      <c r="C1333" s="59"/>
      <c r="D1333" s="59"/>
      <c r="E1333" s="59"/>
      <c r="F1333" s="59"/>
      <c r="G1333" s="59"/>
      <c r="H1333" s="59"/>
      <c r="I1333" s="59"/>
      <c r="J1333" s="59"/>
      <c r="L1333" s="59"/>
      <c r="M1333" s="59"/>
      <c r="P1333" s="59"/>
      <c r="Q1333" s="61"/>
      <c r="R1333" s="61"/>
      <c r="S1333" s="61"/>
      <c r="T1333" s="61"/>
      <c r="U1333" s="61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</row>
    <row r="1334" spans="1:37" x14ac:dyDescent="0.35">
      <c r="A1334" s="53"/>
      <c r="B1334" s="54"/>
      <c r="C1334" s="59"/>
      <c r="D1334" s="59"/>
      <c r="E1334" s="59"/>
      <c r="F1334" s="59"/>
      <c r="G1334" s="59"/>
      <c r="H1334" s="59"/>
      <c r="I1334" s="59"/>
      <c r="J1334" s="59"/>
      <c r="L1334" s="59"/>
      <c r="M1334" s="59"/>
      <c r="P1334" s="59"/>
      <c r="Q1334" s="61"/>
      <c r="R1334" s="61"/>
      <c r="S1334" s="61"/>
      <c r="T1334" s="61"/>
      <c r="U1334" s="61"/>
      <c r="V1334" s="59"/>
      <c r="W1334" s="59"/>
      <c r="X1334" s="59"/>
      <c r="Y1334" s="59"/>
      <c r="Z1334" s="59"/>
      <c r="AA1334" s="59"/>
      <c r="AB1334" s="59"/>
      <c r="AC1334" s="59"/>
      <c r="AD1334" s="59"/>
      <c r="AE1334" s="59"/>
      <c r="AF1334" s="59"/>
      <c r="AG1334" s="59"/>
      <c r="AH1334" s="59"/>
      <c r="AI1334" s="59"/>
      <c r="AJ1334" s="59"/>
      <c r="AK1334" s="59"/>
    </row>
    <row r="1335" spans="1:37" x14ac:dyDescent="0.35">
      <c r="A1335" s="53"/>
      <c r="B1335" s="54"/>
      <c r="C1335" s="59"/>
      <c r="D1335" s="59"/>
      <c r="E1335" s="59"/>
      <c r="F1335" s="59"/>
      <c r="G1335" s="59"/>
      <c r="H1335" s="59"/>
      <c r="I1335" s="59"/>
      <c r="J1335" s="59"/>
      <c r="L1335" s="59"/>
      <c r="M1335" s="59"/>
      <c r="P1335" s="59"/>
      <c r="Q1335" s="61"/>
      <c r="R1335" s="61"/>
      <c r="S1335" s="61"/>
      <c r="T1335" s="61"/>
      <c r="U1335" s="61"/>
      <c r="V1335" s="59"/>
      <c r="W1335" s="59"/>
      <c r="X1335" s="59"/>
      <c r="Y1335" s="59"/>
      <c r="Z1335" s="59"/>
      <c r="AA1335" s="59"/>
      <c r="AB1335" s="59"/>
      <c r="AC1335" s="59"/>
      <c r="AD1335" s="59"/>
      <c r="AE1335" s="59"/>
      <c r="AF1335" s="59"/>
      <c r="AG1335" s="59"/>
      <c r="AH1335" s="59"/>
      <c r="AI1335" s="59"/>
      <c r="AJ1335" s="59"/>
      <c r="AK1335" s="59"/>
    </row>
    <row r="1336" spans="1:37" x14ac:dyDescent="0.35">
      <c r="A1336" s="53"/>
      <c r="B1336" s="54"/>
      <c r="C1336" s="59"/>
      <c r="D1336" s="59"/>
      <c r="E1336" s="59"/>
      <c r="F1336" s="59"/>
      <c r="G1336" s="59"/>
      <c r="H1336" s="59"/>
      <c r="I1336" s="59"/>
      <c r="J1336" s="59"/>
      <c r="L1336" s="59"/>
      <c r="M1336" s="59"/>
      <c r="P1336" s="59"/>
      <c r="Q1336" s="61"/>
      <c r="R1336" s="61"/>
      <c r="S1336" s="61"/>
      <c r="T1336" s="61"/>
      <c r="U1336" s="61"/>
      <c r="V1336" s="59"/>
      <c r="W1336" s="59"/>
      <c r="X1336" s="59"/>
      <c r="Y1336" s="59"/>
      <c r="Z1336" s="59"/>
      <c r="AA1336" s="59"/>
      <c r="AB1336" s="59"/>
      <c r="AC1336" s="59"/>
      <c r="AD1336" s="59"/>
      <c r="AE1336" s="59"/>
      <c r="AF1336" s="59"/>
      <c r="AG1336" s="59"/>
      <c r="AH1336" s="59"/>
      <c r="AI1336" s="59"/>
      <c r="AJ1336" s="59"/>
      <c r="AK1336" s="59"/>
    </row>
    <row r="1337" spans="1:37" x14ac:dyDescent="0.35">
      <c r="A1337" s="53"/>
      <c r="B1337" s="54"/>
      <c r="C1337" s="59"/>
      <c r="D1337" s="59"/>
      <c r="E1337" s="59"/>
      <c r="F1337" s="59"/>
      <c r="G1337" s="59"/>
      <c r="H1337" s="59"/>
      <c r="I1337" s="59"/>
      <c r="J1337" s="59"/>
      <c r="L1337" s="59"/>
      <c r="M1337" s="59"/>
      <c r="P1337" s="59"/>
      <c r="Q1337" s="61"/>
      <c r="R1337" s="61"/>
      <c r="S1337" s="61"/>
      <c r="T1337" s="61"/>
      <c r="U1337" s="61"/>
      <c r="V1337" s="59"/>
      <c r="W1337" s="59"/>
      <c r="X1337" s="59"/>
      <c r="Y1337" s="59"/>
      <c r="Z1337" s="59"/>
      <c r="AA1337" s="59"/>
      <c r="AB1337" s="59"/>
      <c r="AC1337" s="59"/>
      <c r="AD1337" s="59"/>
      <c r="AE1337" s="59"/>
      <c r="AF1337" s="59"/>
      <c r="AG1337" s="59"/>
      <c r="AH1337" s="59"/>
      <c r="AI1337" s="59"/>
      <c r="AJ1337" s="59"/>
      <c r="AK1337" s="59"/>
    </row>
    <row r="1338" spans="1:37" x14ac:dyDescent="0.35">
      <c r="A1338" s="53"/>
      <c r="B1338" s="54"/>
      <c r="C1338" s="59"/>
      <c r="D1338" s="59"/>
      <c r="E1338" s="59"/>
      <c r="F1338" s="59"/>
      <c r="G1338" s="59"/>
      <c r="H1338" s="59"/>
      <c r="I1338" s="59"/>
      <c r="J1338" s="59"/>
      <c r="L1338" s="59"/>
      <c r="M1338" s="59"/>
      <c r="P1338" s="59"/>
      <c r="Q1338" s="61"/>
      <c r="R1338" s="61"/>
      <c r="S1338" s="61"/>
      <c r="T1338" s="61"/>
      <c r="U1338" s="61"/>
      <c r="V1338" s="59"/>
      <c r="W1338" s="59"/>
      <c r="X1338" s="59"/>
      <c r="Y1338" s="59"/>
      <c r="Z1338" s="59"/>
      <c r="AA1338" s="59"/>
      <c r="AB1338" s="59"/>
      <c r="AC1338" s="59"/>
      <c r="AD1338" s="59"/>
      <c r="AE1338" s="59"/>
      <c r="AF1338" s="59"/>
      <c r="AG1338" s="59"/>
      <c r="AH1338" s="59"/>
      <c r="AI1338" s="59"/>
      <c r="AJ1338" s="59"/>
      <c r="AK1338" s="59"/>
    </row>
    <row r="1339" spans="1:37" x14ac:dyDescent="0.35">
      <c r="A1339" s="53"/>
      <c r="B1339" s="54"/>
      <c r="C1339" s="59"/>
      <c r="D1339" s="59"/>
      <c r="E1339" s="59"/>
      <c r="F1339" s="59"/>
      <c r="G1339" s="59"/>
      <c r="H1339" s="59"/>
      <c r="I1339" s="59"/>
      <c r="J1339" s="59"/>
      <c r="L1339" s="59"/>
      <c r="M1339" s="59"/>
      <c r="P1339" s="59"/>
      <c r="Q1339" s="61"/>
      <c r="R1339" s="61"/>
      <c r="S1339" s="61"/>
      <c r="T1339" s="61"/>
      <c r="U1339" s="61"/>
      <c r="V1339" s="59"/>
      <c r="W1339" s="59"/>
      <c r="X1339" s="59"/>
      <c r="Y1339" s="59"/>
      <c r="Z1339" s="59"/>
      <c r="AA1339" s="59"/>
      <c r="AB1339" s="59"/>
      <c r="AC1339" s="59"/>
      <c r="AD1339" s="59"/>
      <c r="AE1339" s="59"/>
      <c r="AF1339" s="59"/>
      <c r="AG1339" s="59"/>
      <c r="AH1339" s="59"/>
      <c r="AI1339" s="59"/>
      <c r="AJ1339" s="59"/>
      <c r="AK1339" s="59"/>
    </row>
    <row r="1340" spans="1:37" x14ac:dyDescent="0.35">
      <c r="A1340" s="53"/>
      <c r="B1340" s="54"/>
      <c r="C1340" s="59"/>
      <c r="D1340" s="59"/>
      <c r="E1340" s="59"/>
      <c r="F1340" s="59"/>
      <c r="G1340" s="59"/>
      <c r="H1340" s="59"/>
      <c r="I1340" s="59"/>
      <c r="J1340" s="59"/>
      <c r="L1340" s="59"/>
      <c r="M1340" s="59"/>
      <c r="P1340" s="59"/>
      <c r="Q1340" s="61"/>
      <c r="R1340" s="61"/>
      <c r="S1340" s="61"/>
      <c r="T1340" s="61"/>
      <c r="U1340" s="61"/>
      <c r="V1340" s="59"/>
      <c r="W1340" s="59"/>
      <c r="X1340" s="59"/>
      <c r="Y1340" s="59"/>
      <c r="Z1340" s="59"/>
      <c r="AA1340" s="59"/>
      <c r="AB1340" s="59"/>
      <c r="AC1340" s="59"/>
      <c r="AD1340" s="59"/>
      <c r="AE1340" s="59"/>
      <c r="AF1340" s="59"/>
      <c r="AG1340" s="59"/>
      <c r="AH1340" s="59"/>
      <c r="AI1340" s="59"/>
      <c r="AJ1340" s="59"/>
      <c r="AK1340" s="59"/>
    </row>
    <row r="1341" spans="1:37" x14ac:dyDescent="0.35">
      <c r="A1341" s="53"/>
      <c r="B1341" s="54"/>
      <c r="C1341" s="59"/>
      <c r="D1341" s="59"/>
      <c r="E1341" s="59"/>
      <c r="F1341" s="59"/>
      <c r="G1341" s="59"/>
      <c r="H1341" s="59"/>
      <c r="I1341" s="59"/>
      <c r="J1341" s="59"/>
      <c r="L1341" s="59"/>
      <c r="M1341" s="59"/>
      <c r="P1341" s="59"/>
      <c r="Q1341" s="61"/>
      <c r="R1341" s="61"/>
      <c r="S1341" s="61"/>
      <c r="T1341" s="61"/>
      <c r="U1341" s="61"/>
      <c r="V1341" s="59"/>
      <c r="W1341" s="59"/>
      <c r="X1341" s="59"/>
      <c r="Y1341" s="59"/>
      <c r="Z1341" s="59"/>
      <c r="AA1341" s="59"/>
      <c r="AB1341" s="59"/>
      <c r="AC1341" s="59"/>
      <c r="AD1341" s="59"/>
      <c r="AE1341" s="59"/>
      <c r="AF1341" s="59"/>
      <c r="AG1341" s="59"/>
      <c r="AH1341" s="59"/>
      <c r="AI1341" s="59"/>
      <c r="AJ1341" s="59"/>
      <c r="AK1341" s="59"/>
    </row>
    <row r="1342" spans="1:37" x14ac:dyDescent="0.35">
      <c r="A1342" s="53"/>
      <c r="B1342" s="54"/>
      <c r="C1342" s="59"/>
      <c r="D1342" s="59"/>
      <c r="E1342" s="59"/>
      <c r="F1342" s="59"/>
      <c r="G1342" s="59"/>
      <c r="H1342" s="59"/>
      <c r="I1342" s="59"/>
      <c r="J1342" s="59"/>
      <c r="L1342" s="59"/>
      <c r="M1342" s="59"/>
      <c r="P1342" s="59"/>
      <c r="Q1342" s="61"/>
      <c r="R1342" s="61"/>
      <c r="S1342" s="61"/>
      <c r="T1342" s="61"/>
      <c r="U1342" s="61"/>
      <c r="V1342" s="59"/>
      <c r="W1342" s="59"/>
      <c r="X1342" s="59"/>
      <c r="Y1342" s="59"/>
      <c r="Z1342" s="59"/>
      <c r="AA1342" s="59"/>
      <c r="AB1342" s="59"/>
      <c r="AC1342" s="59"/>
      <c r="AD1342" s="59"/>
      <c r="AE1342" s="59"/>
      <c r="AF1342" s="59"/>
      <c r="AG1342" s="59"/>
      <c r="AH1342" s="59"/>
      <c r="AI1342" s="59"/>
      <c r="AJ1342" s="59"/>
      <c r="AK1342" s="59"/>
    </row>
    <row r="1343" spans="1:37" x14ac:dyDescent="0.35">
      <c r="A1343" s="53"/>
      <c r="B1343" s="54"/>
      <c r="C1343" s="59"/>
      <c r="D1343" s="59"/>
      <c r="E1343" s="59"/>
      <c r="F1343" s="59"/>
      <c r="G1343" s="59"/>
      <c r="H1343" s="59"/>
      <c r="I1343" s="59"/>
      <c r="J1343" s="59"/>
      <c r="L1343" s="59"/>
      <c r="M1343" s="59"/>
      <c r="P1343" s="59"/>
      <c r="Q1343" s="61"/>
      <c r="R1343" s="61"/>
      <c r="S1343" s="61"/>
      <c r="T1343" s="61"/>
      <c r="U1343" s="61"/>
      <c r="V1343" s="59"/>
      <c r="W1343" s="59"/>
      <c r="X1343" s="59"/>
      <c r="Y1343" s="59"/>
      <c r="Z1343" s="59"/>
      <c r="AA1343" s="59"/>
      <c r="AB1343" s="59"/>
      <c r="AC1343" s="59"/>
      <c r="AD1343" s="59"/>
      <c r="AE1343" s="59"/>
      <c r="AF1343" s="59"/>
      <c r="AG1343" s="59"/>
      <c r="AH1343" s="59"/>
      <c r="AI1343" s="59"/>
      <c r="AJ1343" s="59"/>
      <c r="AK1343" s="59"/>
    </row>
    <row r="1344" spans="1:37" x14ac:dyDescent="0.35">
      <c r="A1344" s="53"/>
      <c r="B1344" s="54"/>
      <c r="C1344" s="59"/>
      <c r="D1344" s="59"/>
      <c r="E1344" s="59"/>
      <c r="F1344" s="59"/>
      <c r="G1344" s="59"/>
      <c r="H1344" s="59"/>
      <c r="I1344" s="59"/>
      <c r="J1344" s="59"/>
      <c r="L1344" s="59"/>
      <c r="M1344" s="59"/>
      <c r="P1344" s="59"/>
      <c r="Q1344" s="61"/>
      <c r="R1344" s="61"/>
      <c r="S1344" s="61"/>
      <c r="T1344" s="61"/>
      <c r="U1344" s="61"/>
      <c r="V1344" s="59"/>
      <c r="W1344" s="59"/>
      <c r="X1344" s="59"/>
      <c r="Y1344" s="59"/>
      <c r="Z1344" s="59"/>
      <c r="AA1344" s="59"/>
      <c r="AB1344" s="59"/>
      <c r="AC1344" s="59"/>
      <c r="AD1344" s="59"/>
      <c r="AE1344" s="59"/>
      <c r="AF1344" s="59"/>
      <c r="AG1344" s="59"/>
      <c r="AH1344" s="59"/>
      <c r="AI1344" s="59"/>
      <c r="AJ1344" s="59"/>
      <c r="AK1344" s="59"/>
    </row>
    <row r="1345" spans="1:37" x14ac:dyDescent="0.35">
      <c r="A1345" s="53"/>
      <c r="B1345" s="54"/>
      <c r="C1345" s="59"/>
      <c r="D1345" s="59"/>
      <c r="E1345" s="59"/>
      <c r="F1345" s="59"/>
      <c r="G1345" s="59"/>
      <c r="H1345" s="59"/>
      <c r="I1345" s="59"/>
      <c r="J1345" s="59"/>
      <c r="L1345" s="59"/>
      <c r="M1345" s="59"/>
      <c r="P1345" s="59"/>
      <c r="Q1345" s="61"/>
      <c r="R1345" s="61"/>
      <c r="S1345" s="61"/>
      <c r="T1345" s="61"/>
      <c r="U1345" s="61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</row>
    <row r="1346" spans="1:37" x14ac:dyDescent="0.35">
      <c r="A1346" s="53"/>
      <c r="B1346" s="54"/>
      <c r="C1346" s="59"/>
      <c r="D1346" s="59"/>
      <c r="E1346" s="59"/>
      <c r="F1346" s="59"/>
      <c r="G1346" s="59"/>
      <c r="H1346" s="59"/>
      <c r="I1346" s="59"/>
      <c r="J1346" s="59"/>
      <c r="L1346" s="59"/>
      <c r="M1346" s="59"/>
      <c r="P1346" s="59"/>
      <c r="Q1346" s="61"/>
      <c r="R1346" s="61"/>
      <c r="S1346" s="61"/>
      <c r="T1346" s="61"/>
      <c r="U1346" s="61"/>
      <c r="V1346" s="59"/>
      <c r="W1346" s="59"/>
      <c r="X1346" s="59"/>
      <c r="Y1346" s="59"/>
      <c r="Z1346" s="59"/>
      <c r="AA1346" s="59"/>
      <c r="AB1346" s="59"/>
      <c r="AC1346" s="59"/>
      <c r="AD1346" s="59"/>
      <c r="AE1346" s="59"/>
      <c r="AF1346" s="59"/>
      <c r="AG1346" s="59"/>
      <c r="AH1346" s="59"/>
      <c r="AI1346" s="59"/>
      <c r="AJ1346" s="59"/>
      <c r="AK1346" s="59"/>
    </row>
    <row r="1347" spans="1:37" x14ac:dyDescent="0.35">
      <c r="A1347" s="53"/>
      <c r="B1347" s="54"/>
      <c r="C1347" s="59"/>
      <c r="D1347" s="59"/>
      <c r="E1347" s="59"/>
      <c r="F1347" s="59"/>
      <c r="G1347" s="59"/>
      <c r="H1347" s="59"/>
      <c r="I1347" s="59"/>
      <c r="J1347" s="59"/>
      <c r="L1347" s="59"/>
      <c r="M1347" s="59"/>
      <c r="P1347" s="59"/>
      <c r="Q1347" s="61"/>
      <c r="R1347" s="61"/>
      <c r="S1347" s="61"/>
      <c r="T1347" s="61"/>
      <c r="U1347" s="61"/>
      <c r="V1347" s="59"/>
      <c r="W1347" s="59"/>
      <c r="X1347" s="59"/>
      <c r="Y1347" s="59"/>
      <c r="Z1347" s="59"/>
      <c r="AA1347" s="59"/>
      <c r="AB1347" s="59"/>
      <c r="AC1347" s="59"/>
      <c r="AD1347" s="59"/>
      <c r="AE1347" s="59"/>
      <c r="AF1347" s="59"/>
      <c r="AG1347" s="59"/>
      <c r="AH1347" s="59"/>
      <c r="AI1347" s="59"/>
      <c r="AJ1347" s="59"/>
      <c r="AK1347" s="59"/>
    </row>
    <row r="1348" spans="1:37" x14ac:dyDescent="0.35">
      <c r="A1348" s="53"/>
      <c r="B1348" s="54"/>
      <c r="C1348" s="59"/>
      <c r="D1348" s="59"/>
      <c r="E1348" s="59"/>
      <c r="F1348" s="59"/>
      <c r="G1348" s="59"/>
      <c r="H1348" s="59"/>
      <c r="I1348" s="59"/>
      <c r="J1348" s="59"/>
      <c r="L1348" s="59"/>
      <c r="M1348" s="59"/>
      <c r="P1348" s="59"/>
      <c r="Q1348" s="61"/>
      <c r="R1348" s="61"/>
      <c r="S1348" s="61"/>
      <c r="T1348" s="61"/>
      <c r="U1348" s="61"/>
      <c r="V1348" s="59"/>
      <c r="W1348" s="59"/>
      <c r="X1348" s="59"/>
      <c r="Y1348" s="59"/>
      <c r="Z1348" s="59"/>
      <c r="AA1348" s="59"/>
      <c r="AB1348" s="59"/>
      <c r="AC1348" s="59"/>
      <c r="AD1348" s="59"/>
      <c r="AE1348" s="59"/>
      <c r="AF1348" s="59"/>
      <c r="AG1348" s="59"/>
      <c r="AH1348" s="59"/>
      <c r="AI1348" s="59"/>
      <c r="AJ1348" s="59"/>
      <c r="AK1348" s="59"/>
    </row>
    <row r="1349" spans="1:37" x14ac:dyDescent="0.35">
      <c r="A1349" s="53"/>
      <c r="B1349" s="54"/>
      <c r="C1349" s="59"/>
      <c r="D1349" s="59"/>
      <c r="E1349" s="59"/>
      <c r="F1349" s="59"/>
      <c r="G1349" s="59"/>
      <c r="H1349" s="59"/>
      <c r="I1349" s="59"/>
      <c r="J1349" s="59"/>
      <c r="L1349" s="59"/>
      <c r="M1349" s="59"/>
      <c r="P1349" s="59"/>
      <c r="Q1349" s="61"/>
      <c r="R1349" s="61"/>
      <c r="S1349" s="61"/>
      <c r="T1349" s="61"/>
      <c r="U1349" s="61"/>
      <c r="V1349" s="59"/>
      <c r="W1349" s="59"/>
      <c r="X1349" s="59"/>
      <c r="Y1349" s="59"/>
      <c r="Z1349" s="59"/>
      <c r="AA1349" s="59"/>
      <c r="AB1349" s="59"/>
      <c r="AC1349" s="59"/>
      <c r="AD1349" s="59"/>
      <c r="AE1349" s="59"/>
      <c r="AF1349" s="59"/>
      <c r="AG1349" s="59"/>
      <c r="AH1349" s="59"/>
      <c r="AI1349" s="59"/>
      <c r="AJ1349" s="59"/>
      <c r="AK1349" s="59"/>
    </row>
    <row r="1350" spans="1:37" x14ac:dyDescent="0.35">
      <c r="A1350" s="53"/>
      <c r="B1350" s="54"/>
      <c r="C1350" s="59"/>
      <c r="D1350" s="59"/>
      <c r="E1350" s="59"/>
      <c r="F1350" s="59"/>
      <c r="G1350" s="59"/>
      <c r="H1350" s="59"/>
      <c r="I1350" s="59"/>
      <c r="J1350" s="59"/>
      <c r="L1350" s="59"/>
      <c r="M1350" s="59"/>
      <c r="P1350" s="59"/>
      <c r="Q1350" s="61"/>
      <c r="R1350" s="61"/>
      <c r="S1350" s="61"/>
      <c r="T1350" s="61"/>
      <c r="U1350" s="61"/>
      <c r="V1350" s="59"/>
      <c r="W1350" s="59"/>
      <c r="X1350" s="59"/>
      <c r="Y1350" s="59"/>
      <c r="Z1350" s="59"/>
      <c r="AA1350" s="59"/>
      <c r="AB1350" s="59"/>
      <c r="AC1350" s="59"/>
      <c r="AD1350" s="59"/>
      <c r="AE1350" s="59"/>
      <c r="AF1350" s="59"/>
      <c r="AG1350" s="59"/>
      <c r="AH1350" s="59"/>
      <c r="AI1350" s="59"/>
      <c r="AJ1350" s="59"/>
      <c r="AK1350" s="59"/>
    </row>
    <row r="1351" spans="1:37" x14ac:dyDescent="0.35">
      <c r="A1351" s="53"/>
      <c r="B1351" s="54"/>
      <c r="C1351" s="59"/>
      <c r="D1351" s="59"/>
      <c r="E1351" s="59"/>
      <c r="F1351" s="59"/>
      <c r="G1351" s="59"/>
      <c r="H1351" s="59"/>
      <c r="I1351" s="59"/>
      <c r="J1351" s="59"/>
      <c r="L1351" s="59"/>
      <c r="M1351" s="59"/>
      <c r="P1351" s="59"/>
      <c r="Q1351" s="61"/>
      <c r="R1351" s="61"/>
      <c r="S1351" s="61"/>
      <c r="T1351" s="61"/>
      <c r="U1351" s="61"/>
      <c r="V1351" s="59"/>
      <c r="W1351" s="59"/>
      <c r="X1351" s="59"/>
      <c r="Y1351" s="59"/>
      <c r="Z1351" s="59"/>
      <c r="AA1351" s="59"/>
      <c r="AB1351" s="59"/>
      <c r="AC1351" s="59"/>
      <c r="AD1351" s="59"/>
      <c r="AE1351" s="59"/>
      <c r="AF1351" s="59"/>
      <c r="AG1351" s="59"/>
      <c r="AH1351" s="59"/>
      <c r="AI1351" s="59"/>
      <c r="AJ1351" s="59"/>
      <c r="AK1351" s="59"/>
    </row>
    <row r="1352" spans="1:37" x14ac:dyDescent="0.35">
      <c r="A1352" s="53"/>
      <c r="B1352" s="54"/>
      <c r="C1352" s="59"/>
      <c r="D1352" s="59"/>
      <c r="E1352" s="59"/>
      <c r="F1352" s="59"/>
      <c r="G1352" s="59"/>
      <c r="H1352" s="59"/>
      <c r="I1352" s="59"/>
      <c r="J1352" s="59"/>
      <c r="L1352" s="59"/>
      <c r="M1352" s="59"/>
      <c r="P1352" s="59"/>
      <c r="Q1352" s="61"/>
      <c r="R1352" s="61"/>
      <c r="S1352" s="61"/>
      <c r="T1352" s="61"/>
      <c r="U1352" s="61"/>
      <c r="V1352" s="59"/>
      <c r="W1352" s="59"/>
      <c r="X1352" s="59"/>
      <c r="Y1352" s="59"/>
      <c r="Z1352" s="59"/>
      <c r="AA1352" s="59"/>
      <c r="AB1352" s="59"/>
      <c r="AC1352" s="59"/>
      <c r="AD1352" s="59"/>
      <c r="AE1352" s="59"/>
      <c r="AF1352" s="59"/>
      <c r="AG1352" s="59"/>
      <c r="AH1352" s="59"/>
      <c r="AI1352" s="59"/>
      <c r="AJ1352" s="59"/>
      <c r="AK1352" s="59"/>
    </row>
    <row r="1353" spans="1:37" x14ac:dyDescent="0.35">
      <c r="A1353" s="53"/>
      <c r="B1353" s="54"/>
      <c r="C1353" s="59"/>
      <c r="D1353" s="59"/>
      <c r="E1353" s="59"/>
      <c r="F1353" s="59"/>
      <c r="G1353" s="59"/>
      <c r="H1353" s="59"/>
      <c r="I1353" s="59"/>
      <c r="J1353" s="59"/>
      <c r="L1353" s="59"/>
      <c r="M1353" s="59"/>
      <c r="P1353" s="59"/>
      <c r="Q1353" s="61"/>
      <c r="R1353" s="61"/>
      <c r="S1353" s="61"/>
      <c r="T1353" s="61"/>
      <c r="U1353" s="61"/>
      <c r="V1353" s="59"/>
      <c r="W1353" s="59"/>
      <c r="X1353" s="59"/>
      <c r="Y1353" s="59"/>
      <c r="Z1353" s="59"/>
      <c r="AA1353" s="59"/>
      <c r="AB1353" s="59"/>
      <c r="AC1353" s="59"/>
      <c r="AD1353" s="59"/>
      <c r="AE1353" s="59"/>
      <c r="AF1353" s="59"/>
      <c r="AG1353" s="59"/>
      <c r="AH1353" s="59"/>
      <c r="AI1353" s="59"/>
      <c r="AJ1353" s="59"/>
      <c r="AK1353" s="59"/>
    </row>
    <row r="1354" spans="1:37" x14ac:dyDescent="0.35">
      <c r="A1354" s="53"/>
      <c r="B1354" s="54"/>
      <c r="C1354" s="59"/>
      <c r="D1354" s="59"/>
      <c r="E1354" s="59"/>
      <c r="F1354" s="59"/>
      <c r="G1354" s="59"/>
      <c r="H1354" s="59"/>
      <c r="I1354" s="59"/>
      <c r="J1354" s="59"/>
      <c r="L1354" s="59"/>
      <c r="M1354" s="59"/>
      <c r="P1354" s="59"/>
      <c r="Q1354" s="61"/>
      <c r="R1354" s="61"/>
      <c r="S1354" s="61"/>
      <c r="T1354" s="61"/>
      <c r="U1354" s="61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</row>
    <row r="1355" spans="1:37" x14ac:dyDescent="0.35">
      <c r="A1355" s="53"/>
      <c r="B1355" s="54"/>
      <c r="C1355" s="59"/>
      <c r="D1355" s="59"/>
      <c r="E1355" s="59"/>
      <c r="F1355" s="59"/>
      <c r="G1355" s="59"/>
      <c r="H1355" s="59"/>
      <c r="I1355" s="59"/>
      <c r="J1355" s="59"/>
      <c r="L1355" s="59"/>
      <c r="M1355" s="59"/>
      <c r="P1355" s="59"/>
      <c r="Q1355" s="61"/>
      <c r="R1355" s="61"/>
      <c r="S1355" s="61"/>
      <c r="T1355" s="61"/>
      <c r="U1355" s="61"/>
      <c r="V1355" s="59"/>
      <c r="W1355" s="59"/>
      <c r="X1355" s="59"/>
      <c r="Y1355" s="59"/>
      <c r="Z1355" s="59"/>
      <c r="AA1355" s="59"/>
      <c r="AB1355" s="59"/>
      <c r="AC1355" s="59"/>
      <c r="AD1355" s="59"/>
      <c r="AE1355" s="59"/>
      <c r="AF1355" s="59"/>
      <c r="AG1355" s="59"/>
      <c r="AH1355" s="59"/>
      <c r="AI1355" s="59"/>
      <c r="AJ1355" s="59"/>
      <c r="AK1355" s="59"/>
    </row>
    <row r="1356" spans="1:37" x14ac:dyDescent="0.35">
      <c r="A1356" s="53"/>
      <c r="B1356" s="54"/>
      <c r="C1356" s="59"/>
      <c r="D1356" s="59"/>
      <c r="E1356" s="59"/>
      <c r="F1356" s="59"/>
      <c r="G1356" s="59"/>
      <c r="H1356" s="59"/>
      <c r="I1356" s="59"/>
      <c r="J1356" s="59"/>
      <c r="L1356" s="59"/>
      <c r="M1356" s="59"/>
      <c r="P1356" s="59"/>
      <c r="Q1356" s="61"/>
      <c r="R1356" s="61"/>
      <c r="S1356" s="61"/>
      <c r="T1356" s="61"/>
      <c r="U1356" s="61"/>
      <c r="V1356" s="59"/>
      <c r="W1356" s="59"/>
      <c r="X1356" s="59"/>
      <c r="Y1356" s="59"/>
      <c r="Z1356" s="59"/>
      <c r="AA1356" s="59"/>
      <c r="AB1356" s="59"/>
      <c r="AC1356" s="59"/>
      <c r="AD1356" s="59"/>
      <c r="AE1356" s="59"/>
      <c r="AF1356" s="59"/>
      <c r="AG1356" s="59"/>
      <c r="AH1356" s="59"/>
      <c r="AI1356" s="59"/>
      <c r="AJ1356" s="59"/>
      <c r="AK1356" s="59"/>
    </row>
    <row r="1357" spans="1:37" x14ac:dyDescent="0.35">
      <c r="A1357" s="53"/>
      <c r="B1357" s="54"/>
      <c r="C1357" s="59"/>
      <c r="D1357" s="59"/>
      <c r="E1357" s="59"/>
      <c r="F1357" s="59"/>
      <c r="G1357" s="59"/>
      <c r="H1357" s="59"/>
      <c r="I1357" s="59"/>
      <c r="J1357" s="59"/>
      <c r="L1357" s="59"/>
      <c r="M1357" s="59"/>
      <c r="P1357" s="59"/>
      <c r="Q1357" s="61"/>
      <c r="R1357" s="61"/>
      <c r="S1357" s="61"/>
      <c r="T1357" s="61"/>
      <c r="U1357" s="61"/>
      <c r="V1357" s="59"/>
      <c r="W1357" s="59"/>
      <c r="X1357" s="59"/>
      <c r="Y1357" s="59"/>
      <c r="Z1357" s="59"/>
      <c r="AA1357" s="59"/>
      <c r="AB1357" s="59"/>
      <c r="AC1357" s="59"/>
      <c r="AD1357" s="59"/>
      <c r="AE1357" s="59"/>
      <c r="AF1357" s="59"/>
      <c r="AG1357" s="59"/>
      <c r="AH1357" s="59"/>
      <c r="AI1357" s="59"/>
      <c r="AJ1357" s="59"/>
      <c r="AK1357" s="59"/>
    </row>
    <row r="1358" spans="1:37" x14ac:dyDescent="0.35">
      <c r="A1358" s="53"/>
      <c r="B1358" s="54"/>
      <c r="C1358" s="59"/>
      <c r="D1358" s="59"/>
      <c r="E1358" s="59"/>
      <c r="F1358" s="59"/>
      <c r="G1358" s="59"/>
      <c r="H1358" s="59"/>
      <c r="I1358" s="59"/>
      <c r="J1358" s="59"/>
      <c r="L1358" s="59"/>
      <c r="M1358" s="59"/>
      <c r="P1358" s="59"/>
      <c r="Q1358" s="61"/>
      <c r="R1358" s="61"/>
      <c r="S1358" s="61"/>
      <c r="T1358" s="61"/>
      <c r="U1358" s="61"/>
      <c r="V1358" s="59"/>
      <c r="W1358" s="59"/>
      <c r="X1358" s="59"/>
      <c r="Y1358" s="59"/>
      <c r="Z1358" s="59"/>
      <c r="AA1358" s="59"/>
      <c r="AB1358" s="59"/>
      <c r="AC1358" s="59"/>
      <c r="AD1358" s="59"/>
      <c r="AE1358" s="59"/>
      <c r="AF1358" s="59"/>
      <c r="AG1358" s="59"/>
      <c r="AH1358" s="59"/>
      <c r="AI1358" s="59"/>
      <c r="AJ1358" s="59"/>
      <c r="AK1358" s="59"/>
    </row>
    <row r="1359" spans="1:37" x14ac:dyDescent="0.35">
      <c r="A1359" s="53"/>
      <c r="B1359" s="54"/>
      <c r="C1359" s="59"/>
      <c r="D1359" s="59"/>
      <c r="E1359" s="59"/>
      <c r="F1359" s="59"/>
      <c r="G1359" s="59"/>
      <c r="H1359" s="59"/>
      <c r="I1359" s="59"/>
      <c r="J1359" s="59"/>
      <c r="L1359" s="59"/>
      <c r="M1359" s="59"/>
      <c r="P1359" s="59"/>
      <c r="Q1359" s="61"/>
      <c r="R1359" s="61"/>
      <c r="S1359" s="61"/>
      <c r="T1359" s="61"/>
      <c r="U1359" s="61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</row>
    <row r="1360" spans="1:37" x14ac:dyDescent="0.35">
      <c r="A1360" s="53"/>
      <c r="B1360" s="54"/>
      <c r="C1360" s="59"/>
      <c r="D1360" s="59"/>
      <c r="E1360" s="59"/>
      <c r="F1360" s="59"/>
      <c r="G1360" s="59"/>
      <c r="H1360" s="59"/>
      <c r="I1360" s="59"/>
      <c r="J1360" s="59"/>
      <c r="L1360" s="59"/>
      <c r="M1360" s="59"/>
      <c r="P1360" s="59"/>
      <c r="Q1360" s="61"/>
      <c r="R1360" s="61"/>
      <c r="S1360" s="61"/>
      <c r="T1360" s="61"/>
      <c r="U1360" s="61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</row>
    <row r="1361" spans="1:37" x14ac:dyDescent="0.35">
      <c r="A1361" s="53"/>
      <c r="B1361" s="54"/>
      <c r="C1361" s="59"/>
      <c r="D1361" s="59"/>
      <c r="E1361" s="59"/>
      <c r="F1361" s="59"/>
      <c r="G1361" s="59"/>
      <c r="H1361" s="59"/>
      <c r="I1361" s="59"/>
      <c r="J1361" s="59"/>
      <c r="L1361" s="59"/>
      <c r="M1361" s="59"/>
      <c r="P1361" s="59"/>
      <c r="Q1361" s="61"/>
      <c r="R1361" s="61"/>
      <c r="S1361" s="61"/>
      <c r="T1361" s="61"/>
      <c r="U1361" s="61"/>
      <c r="V1361" s="59"/>
      <c r="W1361" s="59"/>
      <c r="X1361" s="59"/>
      <c r="Y1361" s="59"/>
      <c r="Z1361" s="59"/>
      <c r="AA1361" s="59"/>
      <c r="AB1361" s="59"/>
      <c r="AC1361" s="59"/>
      <c r="AD1361" s="59"/>
      <c r="AE1361" s="59"/>
      <c r="AF1361" s="59"/>
      <c r="AG1361" s="59"/>
      <c r="AH1361" s="59"/>
      <c r="AI1361" s="59"/>
      <c r="AJ1361" s="59"/>
      <c r="AK1361" s="59"/>
    </row>
    <row r="1362" spans="1:37" x14ac:dyDescent="0.35">
      <c r="A1362" s="53"/>
      <c r="B1362" s="54"/>
      <c r="C1362" s="59"/>
      <c r="D1362" s="59"/>
      <c r="E1362" s="59"/>
      <c r="F1362" s="59"/>
      <c r="G1362" s="59"/>
      <c r="H1362" s="59"/>
      <c r="I1362" s="59"/>
      <c r="J1362" s="59"/>
      <c r="L1362" s="59"/>
      <c r="M1362" s="59"/>
      <c r="P1362" s="59"/>
      <c r="Q1362" s="61"/>
      <c r="R1362" s="61"/>
      <c r="S1362" s="61"/>
      <c r="T1362" s="61"/>
      <c r="U1362" s="61"/>
      <c r="V1362" s="59"/>
      <c r="W1362" s="59"/>
      <c r="X1362" s="59"/>
      <c r="Y1362" s="59"/>
      <c r="Z1362" s="59"/>
      <c r="AA1362" s="59"/>
      <c r="AB1362" s="59"/>
      <c r="AC1362" s="59"/>
      <c r="AD1362" s="59"/>
      <c r="AE1362" s="59"/>
      <c r="AF1362" s="59"/>
      <c r="AG1362" s="59"/>
      <c r="AH1362" s="59"/>
      <c r="AI1362" s="59"/>
      <c r="AJ1362" s="59"/>
      <c r="AK1362" s="59"/>
    </row>
    <row r="1363" spans="1:37" x14ac:dyDescent="0.35">
      <c r="A1363" s="53"/>
      <c r="B1363" s="54"/>
      <c r="C1363" s="59"/>
      <c r="D1363" s="59"/>
      <c r="E1363" s="59"/>
      <c r="F1363" s="59"/>
      <c r="G1363" s="59"/>
      <c r="H1363" s="59"/>
      <c r="I1363" s="59"/>
      <c r="J1363" s="59"/>
      <c r="L1363" s="59"/>
      <c r="M1363" s="59"/>
      <c r="P1363" s="59"/>
      <c r="Q1363" s="61"/>
      <c r="R1363" s="61"/>
      <c r="S1363" s="61"/>
      <c r="T1363" s="61"/>
      <c r="U1363" s="61"/>
      <c r="V1363" s="59"/>
      <c r="W1363" s="59"/>
      <c r="X1363" s="59"/>
      <c r="Y1363" s="59"/>
      <c r="Z1363" s="59"/>
      <c r="AA1363" s="59"/>
      <c r="AB1363" s="59"/>
      <c r="AC1363" s="59"/>
      <c r="AD1363" s="59"/>
      <c r="AE1363" s="59"/>
      <c r="AF1363" s="59"/>
      <c r="AG1363" s="59"/>
      <c r="AH1363" s="59"/>
      <c r="AI1363" s="59"/>
      <c r="AJ1363" s="59"/>
      <c r="AK1363" s="59"/>
    </row>
    <row r="1364" spans="1:37" x14ac:dyDescent="0.35">
      <c r="A1364" s="53"/>
      <c r="B1364" s="54"/>
      <c r="C1364" s="59"/>
      <c r="D1364" s="59"/>
      <c r="E1364" s="59"/>
      <c r="F1364" s="59"/>
      <c r="G1364" s="59"/>
      <c r="H1364" s="59"/>
      <c r="I1364" s="59"/>
      <c r="J1364" s="59"/>
      <c r="L1364" s="59"/>
      <c r="M1364" s="59"/>
      <c r="P1364" s="59"/>
      <c r="Q1364" s="61"/>
      <c r="R1364" s="61"/>
      <c r="S1364" s="61"/>
      <c r="T1364" s="61"/>
      <c r="U1364" s="61"/>
      <c r="V1364" s="59"/>
      <c r="W1364" s="59"/>
      <c r="X1364" s="59"/>
      <c r="Y1364" s="59"/>
      <c r="Z1364" s="59"/>
      <c r="AA1364" s="59"/>
      <c r="AB1364" s="59"/>
      <c r="AC1364" s="59"/>
      <c r="AD1364" s="59"/>
      <c r="AE1364" s="59"/>
      <c r="AF1364" s="59"/>
      <c r="AG1364" s="59"/>
      <c r="AH1364" s="59"/>
      <c r="AI1364" s="59"/>
      <c r="AJ1364" s="59"/>
      <c r="AK1364" s="59"/>
    </row>
    <row r="1365" spans="1:37" x14ac:dyDescent="0.35">
      <c r="A1365" s="53"/>
      <c r="B1365" s="54"/>
      <c r="C1365" s="59"/>
      <c r="D1365" s="59"/>
      <c r="E1365" s="59"/>
      <c r="F1365" s="59"/>
      <c r="G1365" s="59"/>
      <c r="H1365" s="59"/>
      <c r="I1365" s="59"/>
      <c r="J1365" s="59"/>
      <c r="L1365" s="59"/>
      <c r="M1365" s="59"/>
      <c r="P1365" s="59"/>
      <c r="Q1365" s="61"/>
      <c r="R1365" s="61"/>
      <c r="S1365" s="61"/>
      <c r="T1365" s="61"/>
      <c r="U1365" s="61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</row>
    <row r="1366" spans="1:37" x14ac:dyDescent="0.35">
      <c r="A1366" s="53"/>
      <c r="B1366" s="54"/>
      <c r="C1366" s="59"/>
      <c r="D1366" s="59"/>
      <c r="E1366" s="59"/>
      <c r="F1366" s="59"/>
      <c r="G1366" s="59"/>
      <c r="H1366" s="59"/>
      <c r="I1366" s="59"/>
      <c r="J1366" s="59"/>
      <c r="L1366" s="59"/>
      <c r="M1366" s="59"/>
      <c r="P1366" s="59"/>
      <c r="Q1366" s="61"/>
      <c r="R1366" s="61"/>
      <c r="S1366" s="61"/>
      <c r="T1366" s="61"/>
      <c r="U1366" s="61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</row>
    <row r="1367" spans="1:37" x14ac:dyDescent="0.35">
      <c r="A1367" s="53"/>
      <c r="B1367" s="54"/>
      <c r="C1367" s="59"/>
      <c r="D1367" s="59"/>
      <c r="E1367" s="59"/>
      <c r="F1367" s="59"/>
      <c r="G1367" s="59"/>
      <c r="H1367" s="59"/>
      <c r="I1367" s="59"/>
      <c r="J1367" s="59"/>
      <c r="L1367" s="59"/>
      <c r="M1367" s="59"/>
      <c r="P1367" s="59"/>
      <c r="Q1367" s="61"/>
      <c r="R1367" s="61"/>
      <c r="S1367" s="61"/>
      <c r="T1367" s="61"/>
      <c r="U1367" s="61"/>
      <c r="V1367" s="59"/>
      <c r="W1367" s="59"/>
      <c r="X1367" s="59"/>
      <c r="Y1367" s="59"/>
      <c r="Z1367" s="59"/>
      <c r="AA1367" s="59"/>
      <c r="AB1367" s="59"/>
      <c r="AC1367" s="59"/>
      <c r="AD1367" s="59"/>
      <c r="AE1367" s="59"/>
      <c r="AF1367" s="59"/>
      <c r="AG1367" s="59"/>
      <c r="AH1367" s="59"/>
      <c r="AI1367" s="59"/>
      <c r="AJ1367" s="59"/>
      <c r="AK1367" s="59"/>
    </row>
    <row r="1368" spans="1:37" x14ac:dyDescent="0.35">
      <c r="A1368" s="53"/>
      <c r="B1368" s="54"/>
      <c r="C1368" s="59"/>
      <c r="D1368" s="59"/>
      <c r="E1368" s="59"/>
      <c r="F1368" s="59"/>
      <c r="G1368" s="59"/>
      <c r="H1368" s="59"/>
      <c r="I1368" s="59"/>
      <c r="J1368" s="59"/>
      <c r="L1368" s="59"/>
      <c r="M1368" s="59"/>
      <c r="P1368" s="59"/>
      <c r="Q1368" s="61"/>
      <c r="R1368" s="61"/>
      <c r="S1368" s="61"/>
      <c r="T1368" s="61"/>
      <c r="U1368" s="61"/>
      <c r="V1368" s="59"/>
      <c r="W1368" s="59"/>
      <c r="X1368" s="59"/>
      <c r="Y1368" s="59"/>
      <c r="Z1368" s="59"/>
      <c r="AA1368" s="59"/>
      <c r="AB1368" s="59"/>
      <c r="AC1368" s="59"/>
      <c r="AD1368" s="59"/>
      <c r="AE1368" s="59"/>
      <c r="AF1368" s="59"/>
      <c r="AG1368" s="59"/>
      <c r="AH1368" s="59"/>
      <c r="AI1368" s="59"/>
      <c r="AJ1368" s="59"/>
      <c r="AK1368" s="59"/>
    </row>
    <row r="1369" spans="1:37" x14ac:dyDescent="0.35">
      <c r="A1369" s="53"/>
      <c r="B1369" s="54"/>
      <c r="C1369" s="59"/>
      <c r="D1369" s="59"/>
      <c r="E1369" s="59"/>
      <c r="F1369" s="59"/>
      <c r="G1369" s="59"/>
      <c r="H1369" s="59"/>
      <c r="I1369" s="59"/>
      <c r="J1369" s="59"/>
      <c r="L1369" s="59"/>
      <c r="M1369" s="59"/>
      <c r="P1369" s="59"/>
      <c r="Q1369" s="61"/>
      <c r="R1369" s="61"/>
      <c r="S1369" s="61"/>
      <c r="T1369" s="61"/>
      <c r="U1369" s="61"/>
      <c r="V1369" s="59"/>
      <c r="W1369" s="59"/>
      <c r="X1369" s="59"/>
      <c r="Y1369" s="59"/>
      <c r="Z1369" s="59"/>
      <c r="AA1369" s="59"/>
      <c r="AB1369" s="59"/>
      <c r="AC1369" s="59"/>
      <c r="AD1369" s="59"/>
      <c r="AE1369" s="59"/>
      <c r="AF1369" s="59"/>
      <c r="AG1369" s="59"/>
      <c r="AH1369" s="59"/>
      <c r="AI1369" s="59"/>
      <c r="AJ1369" s="59"/>
      <c r="AK1369" s="59"/>
    </row>
    <row r="1370" spans="1:37" x14ac:dyDescent="0.35">
      <c r="A1370" s="53"/>
      <c r="B1370" s="54"/>
      <c r="C1370" s="59"/>
      <c r="D1370" s="59"/>
      <c r="E1370" s="59"/>
      <c r="F1370" s="59"/>
      <c r="G1370" s="59"/>
      <c r="H1370" s="59"/>
      <c r="I1370" s="59"/>
      <c r="J1370" s="59"/>
      <c r="L1370" s="59"/>
      <c r="M1370" s="59"/>
      <c r="P1370" s="59"/>
      <c r="Q1370" s="61"/>
      <c r="R1370" s="61"/>
      <c r="S1370" s="61"/>
      <c r="T1370" s="61"/>
      <c r="U1370" s="61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</row>
    <row r="1371" spans="1:37" x14ac:dyDescent="0.35">
      <c r="A1371" s="53"/>
      <c r="B1371" s="54"/>
      <c r="C1371" s="59"/>
      <c r="D1371" s="59"/>
      <c r="E1371" s="59"/>
      <c r="F1371" s="59"/>
      <c r="G1371" s="59"/>
      <c r="H1371" s="59"/>
      <c r="I1371" s="59"/>
      <c r="J1371" s="59"/>
      <c r="L1371" s="59"/>
      <c r="M1371" s="59"/>
      <c r="P1371" s="59"/>
      <c r="Q1371" s="61"/>
      <c r="R1371" s="61"/>
      <c r="S1371" s="61"/>
      <c r="T1371" s="61"/>
      <c r="U1371" s="61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</row>
    <row r="1372" spans="1:37" x14ac:dyDescent="0.35">
      <c r="A1372" s="53"/>
      <c r="B1372" s="54"/>
      <c r="C1372" s="59"/>
      <c r="D1372" s="59"/>
      <c r="E1372" s="59"/>
      <c r="F1372" s="59"/>
      <c r="G1372" s="59"/>
      <c r="H1372" s="59"/>
      <c r="I1372" s="59"/>
      <c r="J1372" s="59"/>
      <c r="L1372" s="59"/>
      <c r="M1372" s="59"/>
      <c r="P1372" s="59"/>
      <c r="Q1372" s="61"/>
      <c r="R1372" s="61"/>
      <c r="S1372" s="61"/>
      <c r="T1372" s="61"/>
      <c r="U1372" s="61"/>
      <c r="V1372" s="59"/>
      <c r="W1372" s="59"/>
      <c r="X1372" s="59"/>
      <c r="Y1372" s="59"/>
      <c r="Z1372" s="59"/>
      <c r="AA1372" s="59"/>
      <c r="AB1372" s="59"/>
      <c r="AC1372" s="59"/>
      <c r="AD1372" s="59"/>
      <c r="AE1372" s="59"/>
      <c r="AF1372" s="59"/>
      <c r="AG1372" s="59"/>
      <c r="AH1372" s="59"/>
      <c r="AI1372" s="59"/>
      <c r="AJ1372" s="59"/>
      <c r="AK1372" s="59"/>
    </row>
    <row r="1373" spans="1:37" x14ac:dyDescent="0.35">
      <c r="A1373" s="53"/>
      <c r="B1373" s="54"/>
      <c r="C1373" s="59"/>
      <c r="D1373" s="59"/>
      <c r="E1373" s="59"/>
      <c r="F1373" s="59"/>
      <c r="G1373" s="59"/>
      <c r="H1373" s="59"/>
      <c r="I1373" s="59"/>
      <c r="J1373" s="59"/>
      <c r="L1373" s="59"/>
      <c r="M1373" s="59"/>
      <c r="P1373" s="59"/>
      <c r="Q1373" s="61"/>
      <c r="R1373" s="61"/>
      <c r="S1373" s="61"/>
      <c r="T1373" s="61"/>
      <c r="U1373" s="61"/>
      <c r="V1373" s="59"/>
      <c r="W1373" s="59"/>
      <c r="X1373" s="59"/>
      <c r="Y1373" s="59"/>
      <c r="Z1373" s="59"/>
      <c r="AA1373" s="59"/>
      <c r="AB1373" s="59"/>
      <c r="AC1373" s="59"/>
      <c r="AD1373" s="59"/>
      <c r="AE1373" s="59"/>
      <c r="AF1373" s="59"/>
      <c r="AG1373" s="59"/>
      <c r="AH1373" s="59"/>
      <c r="AI1373" s="59"/>
      <c r="AJ1373" s="59"/>
      <c r="AK1373" s="59"/>
    </row>
    <row r="1374" spans="1:37" x14ac:dyDescent="0.35">
      <c r="A1374" s="53"/>
      <c r="B1374" s="54"/>
      <c r="C1374" s="59"/>
      <c r="D1374" s="59"/>
      <c r="E1374" s="59"/>
      <c r="F1374" s="59"/>
      <c r="G1374" s="59"/>
      <c r="H1374" s="59"/>
      <c r="I1374" s="59"/>
      <c r="J1374" s="59"/>
      <c r="L1374" s="59"/>
      <c r="M1374" s="59"/>
      <c r="P1374" s="59"/>
      <c r="Q1374" s="61"/>
      <c r="R1374" s="61"/>
      <c r="S1374" s="61"/>
      <c r="T1374" s="61"/>
      <c r="U1374" s="61"/>
      <c r="V1374" s="59"/>
      <c r="W1374" s="59"/>
      <c r="X1374" s="59"/>
      <c r="Y1374" s="59"/>
      <c r="Z1374" s="59"/>
      <c r="AA1374" s="59"/>
      <c r="AB1374" s="59"/>
      <c r="AC1374" s="59"/>
      <c r="AD1374" s="59"/>
      <c r="AE1374" s="59"/>
      <c r="AF1374" s="59"/>
      <c r="AG1374" s="59"/>
      <c r="AH1374" s="59"/>
      <c r="AI1374" s="59"/>
      <c r="AJ1374" s="59"/>
      <c r="AK1374" s="59"/>
    </row>
    <row r="1375" spans="1:37" x14ac:dyDescent="0.35">
      <c r="A1375" s="53"/>
      <c r="B1375" s="54"/>
      <c r="C1375" s="59"/>
      <c r="D1375" s="59"/>
      <c r="E1375" s="59"/>
      <c r="F1375" s="59"/>
      <c r="G1375" s="59"/>
      <c r="H1375" s="59"/>
      <c r="I1375" s="59"/>
      <c r="J1375" s="59"/>
      <c r="L1375" s="59"/>
      <c r="M1375" s="59"/>
      <c r="P1375" s="59"/>
      <c r="Q1375" s="61"/>
      <c r="R1375" s="61"/>
      <c r="S1375" s="61"/>
      <c r="T1375" s="61"/>
      <c r="U1375" s="61"/>
      <c r="V1375" s="59"/>
      <c r="W1375" s="59"/>
      <c r="X1375" s="59"/>
      <c r="Y1375" s="59"/>
      <c r="Z1375" s="59"/>
      <c r="AA1375" s="59"/>
      <c r="AB1375" s="59"/>
      <c r="AC1375" s="59"/>
      <c r="AD1375" s="59"/>
      <c r="AE1375" s="59"/>
      <c r="AF1375" s="59"/>
      <c r="AG1375" s="59"/>
      <c r="AH1375" s="59"/>
      <c r="AI1375" s="59"/>
      <c r="AJ1375" s="59"/>
      <c r="AK1375" s="59"/>
    </row>
    <row r="1376" spans="1:37" x14ac:dyDescent="0.35">
      <c r="A1376" s="53"/>
      <c r="B1376" s="54"/>
      <c r="C1376" s="59"/>
      <c r="D1376" s="59"/>
      <c r="E1376" s="59"/>
      <c r="F1376" s="59"/>
      <c r="G1376" s="59"/>
      <c r="H1376" s="59"/>
      <c r="I1376" s="59"/>
      <c r="J1376" s="59"/>
      <c r="L1376" s="59"/>
      <c r="M1376" s="59"/>
      <c r="P1376" s="59"/>
      <c r="Q1376" s="61"/>
      <c r="R1376" s="61"/>
      <c r="S1376" s="61"/>
      <c r="T1376" s="61"/>
      <c r="U1376" s="61"/>
      <c r="V1376" s="59"/>
      <c r="W1376" s="59"/>
      <c r="X1376" s="59"/>
      <c r="Y1376" s="59"/>
      <c r="Z1376" s="59"/>
      <c r="AA1376" s="59"/>
      <c r="AB1376" s="59"/>
      <c r="AC1376" s="59"/>
      <c r="AD1376" s="59"/>
      <c r="AE1376" s="59"/>
      <c r="AF1376" s="59"/>
      <c r="AG1376" s="59"/>
      <c r="AH1376" s="59"/>
      <c r="AI1376" s="59"/>
      <c r="AJ1376" s="59"/>
      <c r="AK1376" s="59"/>
    </row>
    <row r="1377" spans="1:37" x14ac:dyDescent="0.35">
      <c r="A1377" s="53"/>
      <c r="B1377" s="54"/>
      <c r="C1377" s="59"/>
      <c r="D1377" s="59"/>
      <c r="E1377" s="59"/>
      <c r="F1377" s="59"/>
      <c r="G1377" s="59"/>
      <c r="H1377" s="59"/>
      <c r="I1377" s="59"/>
      <c r="J1377" s="59"/>
      <c r="L1377" s="59"/>
      <c r="M1377" s="59"/>
      <c r="P1377" s="59"/>
      <c r="Q1377" s="61"/>
      <c r="R1377" s="61"/>
      <c r="S1377" s="61"/>
      <c r="T1377" s="61"/>
      <c r="U1377" s="61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</row>
    <row r="1378" spans="1:37" x14ac:dyDescent="0.35">
      <c r="A1378" s="53"/>
      <c r="B1378" s="54"/>
      <c r="C1378" s="59"/>
      <c r="D1378" s="59"/>
      <c r="E1378" s="59"/>
      <c r="F1378" s="59"/>
      <c r="G1378" s="59"/>
      <c r="H1378" s="59"/>
      <c r="I1378" s="59"/>
      <c r="J1378" s="59"/>
      <c r="L1378" s="59"/>
      <c r="M1378" s="59"/>
      <c r="P1378" s="59"/>
      <c r="Q1378" s="61"/>
      <c r="R1378" s="61"/>
      <c r="S1378" s="61"/>
      <c r="T1378" s="61"/>
      <c r="U1378" s="61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</row>
    <row r="1379" spans="1:37" x14ac:dyDescent="0.35">
      <c r="A1379" s="53"/>
      <c r="B1379" s="54"/>
      <c r="C1379" s="59"/>
      <c r="D1379" s="59"/>
      <c r="E1379" s="59"/>
      <c r="F1379" s="59"/>
      <c r="G1379" s="59"/>
      <c r="H1379" s="59"/>
      <c r="I1379" s="59"/>
      <c r="J1379" s="59"/>
      <c r="L1379" s="59"/>
      <c r="M1379" s="59"/>
      <c r="P1379" s="59"/>
      <c r="Q1379" s="61"/>
      <c r="R1379" s="61"/>
      <c r="S1379" s="61"/>
      <c r="T1379" s="61"/>
      <c r="U1379" s="61"/>
      <c r="V1379" s="59"/>
      <c r="W1379" s="59"/>
      <c r="X1379" s="59"/>
      <c r="Y1379" s="59"/>
      <c r="Z1379" s="59"/>
      <c r="AA1379" s="59"/>
      <c r="AB1379" s="59"/>
      <c r="AC1379" s="59"/>
      <c r="AD1379" s="59"/>
      <c r="AE1379" s="59"/>
      <c r="AF1379" s="59"/>
      <c r="AG1379" s="59"/>
      <c r="AH1379" s="59"/>
      <c r="AI1379" s="59"/>
      <c r="AJ1379" s="59"/>
      <c r="AK1379" s="59"/>
    </row>
    <row r="1380" spans="1:37" x14ac:dyDescent="0.35">
      <c r="A1380" s="53"/>
      <c r="B1380" s="54"/>
      <c r="C1380" s="59"/>
      <c r="D1380" s="59"/>
      <c r="E1380" s="59"/>
      <c r="F1380" s="59"/>
      <c r="G1380" s="59"/>
      <c r="H1380" s="59"/>
      <c r="I1380" s="59"/>
      <c r="J1380" s="59"/>
      <c r="L1380" s="59"/>
      <c r="M1380" s="59"/>
      <c r="P1380" s="59"/>
      <c r="Q1380" s="61"/>
      <c r="R1380" s="61"/>
      <c r="S1380" s="61"/>
      <c r="T1380" s="61"/>
      <c r="U1380" s="61"/>
      <c r="V1380" s="59"/>
      <c r="W1380" s="59"/>
      <c r="X1380" s="59"/>
      <c r="Y1380" s="59"/>
      <c r="Z1380" s="59"/>
      <c r="AA1380" s="59"/>
      <c r="AB1380" s="59"/>
      <c r="AC1380" s="59"/>
      <c r="AD1380" s="59"/>
      <c r="AE1380" s="59"/>
      <c r="AF1380" s="59"/>
      <c r="AG1380" s="59"/>
      <c r="AH1380" s="59"/>
      <c r="AI1380" s="59"/>
      <c r="AJ1380" s="59"/>
      <c r="AK1380" s="59"/>
    </row>
    <row r="1381" spans="1:37" x14ac:dyDescent="0.35">
      <c r="A1381" s="53"/>
      <c r="B1381" s="54"/>
      <c r="C1381" s="59"/>
      <c r="D1381" s="59"/>
      <c r="E1381" s="59"/>
      <c r="F1381" s="59"/>
      <c r="G1381" s="59"/>
      <c r="H1381" s="59"/>
      <c r="I1381" s="59"/>
      <c r="J1381" s="59"/>
      <c r="L1381" s="59"/>
      <c r="M1381" s="59"/>
      <c r="P1381" s="59"/>
      <c r="Q1381" s="61"/>
      <c r="R1381" s="61"/>
      <c r="S1381" s="61"/>
      <c r="T1381" s="61"/>
      <c r="U1381" s="61"/>
      <c r="V1381" s="59"/>
      <c r="W1381" s="59"/>
      <c r="X1381" s="59"/>
      <c r="Y1381" s="59"/>
      <c r="Z1381" s="59"/>
      <c r="AA1381" s="59"/>
      <c r="AB1381" s="59"/>
      <c r="AC1381" s="59"/>
      <c r="AD1381" s="59"/>
      <c r="AE1381" s="59"/>
      <c r="AF1381" s="59"/>
      <c r="AG1381" s="59"/>
      <c r="AH1381" s="59"/>
      <c r="AI1381" s="59"/>
      <c r="AJ1381" s="59"/>
      <c r="AK1381" s="59"/>
    </row>
    <row r="1382" spans="1:37" x14ac:dyDescent="0.35">
      <c r="A1382" s="53"/>
      <c r="B1382" s="54"/>
      <c r="C1382" s="59"/>
      <c r="D1382" s="59"/>
      <c r="E1382" s="59"/>
      <c r="F1382" s="59"/>
      <c r="G1382" s="59"/>
      <c r="H1382" s="59"/>
      <c r="I1382" s="59"/>
      <c r="J1382" s="59"/>
      <c r="L1382" s="59"/>
      <c r="M1382" s="59"/>
      <c r="P1382" s="59"/>
      <c r="Q1382" s="61"/>
      <c r="R1382" s="61"/>
      <c r="S1382" s="61"/>
      <c r="T1382" s="61"/>
      <c r="U1382" s="61"/>
      <c r="V1382" s="59"/>
      <c r="W1382" s="59"/>
      <c r="X1382" s="59"/>
      <c r="Y1382" s="59"/>
      <c r="Z1382" s="59"/>
      <c r="AA1382" s="59"/>
      <c r="AB1382" s="59"/>
      <c r="AC1382" s="59"/>
      <c r="AD1382" s="59"/>
      <c r="AE1382" s="59"/>
      <c r="AF1382" s="59"/>
      <c r="AG1382" s="59"/>
      <c r="AH1382" s="59"/>
      <c r="AI1382" s="59"/>
      <c r="AJ1382" s="59"/>
      <c r="AK1382" s="59"/>
    </row>
    <row r="1383" spans="1:37" x14ac:dyDescent="0.35">
      <c r="A1383" s="53"/>
      <c r="B1383" s="54"/>
      <c r="C1383" s="59"/>
      <c r="D1383" s="59"/>
      <c r="E1383" s="59"/>
      <c r="F1383" s="59"/>
      <c r="G1383" s="59"/>
      <c r="H1383" s="59"/>
      <c r="I1383" s="59"/>
      <c r="J1383" s="59"/>
      <c r="L1383" s="59"/>
      <c r="M1383" s="59"/>
      <c r="P1383" s="59"/>
      <c r="Q1383" s="61"/>
      <c r="R1383" s="61"/>
      <c r="S1383" s="61"/>
      <c r="T1383" s="61"/>
      <c r="U1383" s="61"/>
      <c r="V1383" s="59"/>
      <c r="W1383" s="59"/>
      <c r="X1383" s="59"/>
      <c r="Y1383" s="59"/>
      <c r="Z1383" s="59"/>
      <c r="AA1383" s="59"/>
      <c r="AB1383" s="59"/>
      <c r="AC1383" s="59"/>
      <c r="AD1383" s="59"/>
      <c r="AE1383" s="59"/>
      <c r="AF1383" s="59"/>
      <c r="AG1383" s="59"/>
      <c r="AH1383" s="59"/>
      <c r="AI1383" s="59"/>
      <c r="AJ1383" s="59"/>
      <c r="AK1383" s="59"/>
    </row>
    <row r="1384" spans="1:37" x14ac:dyDescent="0.35">
      <c r="A1384" s="53"/>
      <c r="B1384" s="54"/>
      <c r="C1384" s="59"/>
      <c r="D1384" s="59"/>
      <c r="E1384" s="59"/>
      <c r="F1384" s="59"/>
      <c r="G1384" s="59"/>
      <c r="H1384" s="59"/>
      <c r="I1384" s="59"/>
      <c r="J1384" s="59"/>
      <c r="L1384" s="59"/>
      <c r="M1384" s="59"/>
      <c r="P1384" s="59"/>
      <c r="Q1384" s="61"/>
      <c r="R1384" s="61"/>
      <c r="S1384" s="61"/>
      <c r="T1384" s="61"/>
      <c r="U1384" s="61"/>
      <c r="V1384" s="59"/>
      <c r="W1384" s="59"/>
      <c r="X1384" s="59"/>
      <c r="Y1384" s="59"/>
      <c r="Z1384" s="59"/>
      <c r="AA1384" s="59"/>
      <c r="AB1384" s="59"/>
      <c r="AC1384" s="59"/>
      <c r="AD1384" s="59"/>
      <c r="AE1384" s="59"/>
      <c r="AF1384" s="59"/>
      <c r="AG1384" s="59"/>
      <c r="AH1384" s="59"/>
      <c r="AI1384" s="59"/>
      <c r="AJ1384" s="59"/>
      <c r="AK1384" s="59"/>
    </row>
    <row r="1385" spans="1:37" x14ac:dyDescent="0.35">
      <c r="A1385" s="53"/>
      <c r="B1385" s="54"/>
      <c r="C1385" s="59"/>
      <c r="D1385" s="59"/>
      <c r="E1385" s="59"/>
      <c r="F1385" s="59"/>
      <c r="G1385" s="59"/>
      <c r="H1385" s="59"/>
      <c r="I1385" s="59"/>
      <c r="J1385" s="59"/>
      <c r="L1385" s="59"/>
      <c r="M1385" s="59"/>
      <c r="P1385" s="59"/>
      <c r="Q1385" s="61"/>
      <c r="R1385" s="61"/>
      <c r="S1385" s="61"/>
      <c r="T1385" s="61"/>
      <c r="U1385" s="61"/>
      <c r="V1385" s="59"/>
      <c r="W1385" s="59"/>
      <c r="X1385" s="59"/>
      <c r="Y1385" s="59"/>
      <c r="Z1385" s="59"/>
      <c r="AA1385" s="59"/>
      <c r="AB1385" s="59"/>
      <c r="AC1385" s="59"/>
      <c r="AD1385" s="59"/>
      <c r="AE1385" s="59"/>
      <c r="AF1385" s="59"/>
      <c r="AG1385" s="59"/>
      <c r="AH1385" s="59"/>
      <c r="AI1385" s="59"/>
      <c r="AJ1385" s="59"/>
      <c r="AK1385" s="59"/>
    </row>
    <row r="1386" spans="1:37" x14ac:dyDescent="0.35">
      <c r="A1386" s="53"/>
      <c r="B1386" s="54"/>
      <c r="C1386" s="59"/>
      <c r="D1386" s="59"/>
      <c r="E1386" s="59"/>
      <c r="F1386" s="59"/>
      <c r="G1386" s="59"/>
      <c r="H1386" s="59"/>
      <c r="I1386" s="59"/>
      <c r="J1386" s="59"/>
      <c r="L1386" s="59"/>
      <c r="M1386" s="59"/>
      <c r="P1386" s="59"/>
      <c r="Q1386" s="61"/>
      <c r="R1386" s="61"/>
      <c r="S1386" s="61"/>
      <c r="T1386" s="61"/>
      <c r="U1386" s="61"/>
      <c r="V1386" s="59"/>
      <c r="W1386" s="59"/>
      <c r="X1386" s="59"/>
      <c r="Y1386" s="59"/>
      <c r="Z1386" s="59"/>
      <c r="AA1386" s="59"/>
      <c r="AB1386" s="59"/>
      <c r="AC1386" s="59"/>
      <c r="AD1386" s="59"/>
      <c r="AE1386" s="59"/>
      <c r="AF1386" s="59"/>
      <c r="AG1386" s="59"/>
      <c r="AH1386" s="59"/>
      <c r="AI1386" s="59"/>
      <c r="AJ1386" s="59"/>
      <c r="AK1386" s="59"/>
    </row>
    <row r="1387" spans="1:37" x14ac:dyDescent="0.35">
      <c r="A1387" s="53"/>
      <c r="B1387" s="54"/>
      <c r="C1387" s="59"/>
      <c r="D1387" s="59"/>
      <c r="E1387" s="59"/>
      <c r="F1387" s="59"/>
      <c r="G1387" s="59"/>
      <c r="H1387" s="59"/>
      <c r="I1387" s="59"/>
      <c r="J1387" s="59"/>
      <c r="L1387" s="59"/>
      <c r="M1387" s="59"/>
      <c r="P1387" s="59"/>
      <c r="Q1387" s="61"/>
      <c r="R1387" s="61"/>
      <c r="S1387" s="61"/>
      <c r="T1387" s="61"/>
      <c r="U1387" s="61"/>
      <c r="V1387" s="59"/>
      <c r="W1387" s="59"/>
      <c r="X1387" s="59"/>
      <c r="Y1387" s="59"/>
      <c r="Z1387" s="59"/>
      <c r="AA1387" s="59"/>
      <c r="AB1387" s="59"/>
      <c r="AC1387" s="59"/>
      <c r="AD1387" s="59"/>
      <c r="AE1387" s="59"/>
      <c r="AF1387" s="59"/>
      <c r="AG1387" s="59"/>
      <c r="AH1387" s="59"/>
      <c r="AI1387" s="59"/>
      <c r="AJ1387" s="59"/>
      <c r="AK1387" s="59"/>
    </row>
    <row r="1388" spans="1:37" x14ac:dyDescent="0.35">
      <c r="A1388" s="53"/>
      <c r="B1388" s="54"/>
      <c r="C1388" s="59"/>
      <c r="D1388" s="59"/>
      <c r="E1388" s="59"/>
      <c r="F1388" s="59"/>
      <c r="G1388" s="59"/>
      <c r="H1388" s="59"/>
      <c r="I1388" s="59"/>
      <c r="J1388" s="59"/>
      <c r="L1388" s="59"/>
      <c r="M1388" s="59"/>
      <c r="P1388" s="59"/>
      <c r="Q1388" s="61"/>
      <c r="R1388" s="61"/>
      <c r="S1388" s="61"/>
      <c r="T1388" s="61"/>
      <c r="U1388" s="61"/>
      <c r="V1388" s="59"/>
      <c r="W1388" s="59"/>
      <c r="X1388" s="59"/>
      <c r="Y1388" s="59"/>
      <c r="Z1388" s="59"/>
      <c r="AA1388" s="59"/>
      <c r="AB1388" s="59"/>
      <c r="AC1388" s="59"/>
      <c r="AD1388" s="59"/>
      <c r="AE1388" s="59"/>
      <c r="AF1388" s="59"/>
      <c r="AG1388" s="59"/>
      <c r="AH1388" s="59"/>
      <c r="AI1388" s="59"/>
      <c r="AJ1388" s="59"/>
      <c r="AK1388" s="59"/>
    </row>
    <row r="1389" spans="1:37" x14ac:dyDescent="0.35">
      <c r="A1389" s="53"/>
      <c r="B1389" s="54"/>
      <c r="C1389" s="59"/>
      <c r="D1389" s="59"/>
      <c r="E1389" s="59"/>
      <c r="F1389" s="59"/>
      <c r="G1389" s="59"/>
      <c r="H1389" s="59"/>
      <c r="I1389" s="59"/>
      <c r="J1389" s="59"/>
      <c r="L1389" s="59"/>
      <c r="M1389" s="59"/>
      <c r="P1389" s="59"/>
      <c r="Q1389" s="61"/>
      <c r="R1389" s="61"/>
      <c r="S1389" s="61"/>
      <c r="T1389" s="61"/>
      <c r="U1389" s="61"/>
      <c r="V1389" s="59"/>
      <c r="W1389" s="59"/>
      <c r="X1389" s="59"/>
      <c r="Y1389" s="59"/>
      <c r="Z1389" s="59"/>
      <c r="AA1389" s="59"/>
      <c r="AB1389" s="59"/>
      <c r="AC1389" s="59"/>
      <c r="AD1389" s="59"/>
      <c r="AE1389" s="59"/>
      <c r="AF1389" s="59"/>
      <c r="AG1389" s="59"/>
      <c r="AH1389" s="59"/>
      <c r="AI1389" s="59"/>
      <c r="AJ1389" s="59"/>
      <c r="AK1389" s="59"/>
    </row>
    <row r="1390" spans="1:37" x14ac:dyDescent="0.35">
      <c r="A1390" s="53"/>
      <c r="B1390" s="54"/>
      <c r="C1390" s="59"/>
      <c r="D1390" s="59"/>
      <c r="E1390" s="59"/>
      <c r="F1390" s="59"/>
      <c r="G1390" s="59"/>
      <c r="H1390" s="59"/>
      <c r="I1390" s="59"/>
      <c r="J1390" s="59"/>
      <c r="L1390" s="59"/>
      <c r="M1390" s="59"/>
      <c r="P1390" s="59"/>
      <c r="Q1390" s="61"/>
      <c r="R1390" s="61"/>
      <c r="S1390" s="61"/>
      <c r="T1390" s="61"/>
      <c r="U1390" s="61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</row>
    <row r="1391" spans="1:37" x14ac:dyDescent="0.35">
      <c r="A1391" s="53"/>
      <c r="B1391" s="54"/>
      <c r="C1391" s="59"/>
      <c r="D1391" s="59"/>
      <c r="E1391" s="59"/>
      <c r="F1391" s="59"/>
      <c r="G1391" s="59"/>
      <c r="H1391" s="59"/>
      <c r="I1391" s="59"/>
      <c r="J1391" s="59"/>
      <c r="L1391" s="59"/>
      <c r="M1391" s="59"/>
      <c r="P1391" s="59"/>
      <c r="Q1391" s="61"/>
      <c r="R1391" s="61"/>
      <c r="S1391" s="61"/>
      <c r="T1391" s="61"/>
      <c r="U1391" s="61"/>
      <c r="V1391" s="59"/>
      <c r="W1391" s="59"/>
      <c r="X1391" s="59"/>
      <c r="Y1391" s="59"/>
      <c r="Z1391" s="59"/>
      <c r="AA1391" s="59"/>
      <c r="AB1391" s="59"/>
      <c r="AC1391" s="59"/>
      <c r="AD1391" s="59"/>
      <c r="AE1391" s="59"/>
      <c r="AF1391" s="59"/>
      <c r="AG1391" s="59"/>
      <c r="AH1391" s="59"/>
      <c r="AI1391" s="59"/>
      <c r="AJ1391" s="59"/>
      <c r="AK1391" s="59"/>
    </row>
    <row r="1392" spans="1:37" x14ac:dyDescent="0.35">
      <c r="A1392" s="53"/>
      <c r="B1392" s="54"/>
      <c r="C1392" s="59"/>
      <c r="D1392" s="59"/>
      <c r="E1392" s="59"/>
      <c r="F1392" s="59"/>
      <c r="G1392" s="59"/>
      <c r="H1392" s="59"/>
      <c r="I1392" s="59"/>
      <c r="J1392" s="59"/>
      <c r="L1392" s="59"/>
      <c r="M1392" s="59"/>
      <c r="P1392" s="59"/>
      <c r="Q1392" s="61"/>
      <c r="R1392" s="61"/>
      <c r="S1392" s="61"/>
      <c r="T1392" s="61"/>
      <c r="U1392" s="61"/>
      <c r="V1392" s="59"/>
      <c r="W1392" s="59"/>
      <c r="X1392" s="59"/>
      <c r="Y1392" s="59"/>
      <c r="Z1392" s="59"/>
      <c r="AA1392" s="59"/>
      <c r="AB1392" s="59"/>
      <c r="AC1392" s="59"/>
      <c r="AD1392" s="59"/>
      <c r="AE1392" s="59"/>
      <c r="AF1392" s="59"/>
      <c r="AG1392" s="59"/>
      <c r="AH1392" s="59"/>
      <c r="AI1392" s="59"/>
      <c r="AJ1392" s="59"/>
      <c r="AK1392" s="59"/>
    </row>
    <row r="1393" spans="1:37" x14ac:dyDescent="0.35">
      <c r="A1393" s="53"/>
      <c r="B1393" s="54"/>
      <c r="C1393" s="59"/>
      <c r="D1393" s="59"/>
      <c r="E1393" s="59"/>
      <c r="F1393" s="59"/>
      <c r="G1393" s="59"/>
      <c r="H1393" s="59"/>
      <c r="I1393" s="59"/>
      <c r="J1393" s="59"/>
      <c r="L1393" s="59"/>
      <c r="M1393" s="59"/>
      <c r="P1393" s="59"/>
      <c r="Q1393" s="61"/>
      <c r="R1393" s="61"/>
      <c r="S1393" s="61"/>
      <c r="T1393" s="61"/>
      <c r="U1393" s="61"/>
      <c r="V1393" s="59"/>
      <c r="W1393" s="59"/>
      <c r="X1393" s="59"/>
      <c r="Y1393" s="59"/>
      <c r="Z1393" s="59"/>
      <c r="AA1393" s="59"/>
      <c r="AB1393" s="59"/>
      <c r="AC1393" s="59"/>
      <c r="AD1393" s="59"/>
      <c r="AE1393" s="59"/>
      <c r="AF1393" s="59"/>
      <c r="AG1393" s="59"/>
      <c r="AH1393" s="59"/>
      <c r="AI1393" s="59"/>
      <c r="AJ1393" s="59"/>
      <c r="AK1393" s="59"/>
    </row>
    <row r="1394" spans="1:37" x14ac:dyDescent="0.35">
      <c r="A1394" s="53"/>
      <c r="B1394" s="54"/>
      <c r="C1394" s="59"/>
      <c r="D1394" s="59"/>
      <c r="E1394" s="59"/>
      <c r="F1394" s="59"/>
      <c r="G1394" s="59"/>
      <c r="H1394" s="59"/>
      <c r="I1394" s="59"/>
      <c r="J1394" s="59"/>
      <c r="L1394" s="59"/>
      <c r="M1394" s="59"/>
      <c r="P1394" s="59"/>
      <c r="Q1394" s="61"/>
      <c r="R1394" s="61"/>
      <c r="S1394" s="61"/>
      <c r="T1394" s="61"/>
      <c r="U1394" s="61"/>
      <c r="V1394" s="59"/>
      <c r="W1394" s="59"/>
      <c r="X1394" s="59"/>
      <c r="Y1394" s="59"/>
      <c r="Z1394" s="59"/>
      <c r="AA1394" s="59"/>
      <c r="AB1394" s="59"/>
      <c r="AC1394" s="59"/>
      <c r="AD1394" s="59"/>
      <c r="AE1394" s="59"/>
      <c r="AF1394" s="59"/>
      <c r="AG1394" s="59"/>
      <c r="AH1394" s="59"/>
      <c r="AI1394" s="59"/>
      <c r="AJ1394" s="59"/>
      <c r="AK1394" s="59"/>
    </row>
    <row r="1395" spans="1:37" x14ac:dyDescent="0.35">
      <c r="A1395" s="53"/>
      <c r="B1395" s="54"/>
      <c r="C1395" s="59"/>
      <c r="D1395" s="59"/>
      <c r="E1395" s="59"/>
      <c r="F1395" s="59"/>
      <c r="G1395" s="59"/>
      <c r="H1395" s="59"/>
      <c r="I1395" s="59"/>
      <c r="J1395" s="59"/>
      <c r="L1395" s="59"/>
      <c r="M1395" s="59"/>
      <c r="P1395" s="59"/>
      <c r="Q1395" s="61"/>
      <c r="R1395" s="61"/>
      <c r="S1395" s="61"/>
      <c r="T1395" s="61"/>
      <c r="U1395" s="61"/>
      <c r="V1395" s="59"/>
      <c r="W1395" s="59"/>
      <c r="X1395" s="59"/>
      <c r="Y1395" s="59"/>
      <c r="Z1395" s="59"/>
      <c r="AA1395" s="59"/>
      <c r="AB1395" s="59"/>
      <c r="AC1395" s="59"/>
      <c r="AD1395" s="59"/>
      <c r="AE1395" s="59"/>
      <c r="AF1395" s="59"/>
      <c r="AG1395" s="59"/>
      <c r="AH1395" s="59"/>
      <c r="AI1395" s="59"/>
      <c r="AJ1395" s="59"/>
      <c r="AK1395" s="59"/>
    </row>
    <row r="1396" spans="1:37" x14ac:dyDescent="0.35">
      <c r="A1396" s="53"/>
      <c r="B1396" s="54"/>
      <c r="C1396" s="59"/>
      <c r="D1396" s="59"/>
      <c r="E1396" s="59"/>
      <c r="F1396" s="59"/>
      <c r="G1396" s="59"/>
      <c r="H1396" s="59"/>
      <c r="I1396" s="59"/>
      <c r="J1396" s="59"/>
      <c r="L1396" s="59"/>
      <c r="M1396" s="59"/>
      <c r="P1396" s="59"/>
      <c r="Q1396" s="61"/>
      <c r="R1396" s="61"/>
      <c r="S1396" s="61"/>
      <c r="T1396" s="61"/>
      <c r="U1396" s="61"/>
      <c r="V1396" s="59"/>
      <c r="W1396" s="59"/>
      <c r="X1396" s="59"/>
      <c r="Y1396" s="59"/>
      <c r="Z1396" s="59"/>
      <c r="AA1396" s="59"/>
      <c r="AB1396" s="59"/>
      <c r="AC1396" s="59"/>
      <c r="AD1396" s="59"/>
      <c r="AE1396" s="59"/>
      <c r="AF1396" s="59"/>
      <c r="AG1396" s="59"/>
      <c r="AH1396" s="59"/>
      <c r="AI1396" s="59"/>
      <c r="AJ1396" s="59"/>
      <c r="AK1396" s="59"/>
    </row>
    <row r="1397" spans="1:37" x14ac:dyDescent="0.35">
      <c r="A1397" s="53"/>
      <c r="B1397" s="54"/>
      <c r="C1397" s="59"/>
      <c r="D1397" s="59"/>
      <c r="E1397" s="59"/>
      <c r="F1397" s="59"/>
      <c r="G1397" s="59"/>
      <c r="H1397" s="59"/>
      <c r="I1397" s="59"/>
      <c r="J1397" s="59"/>
      <c r="L1397" s="59"/>
      <c r="M1397" s="59"/>
      <c r="P1397" s="59"/>
      <c r="Q1397" s="61"/>
      <c r="R1397" s="61"/>
      <c r="S1397" s="61"/>
      <c r="T1397" s="61"/>
      <c r="U1397" s="61"/>
      <c r="V1397" s="59"/>
      <c r="W1397" s="59"/>
      <c r="X1397" s="59"/>
      <c r="Y1397" s="59"/>
      <c r="Z1397" s="59"/>
      <c r="AA1397" s="59"/>
      <c r="AB1397" s="59"/>
      <c r="AC1397" s="59"/>
      <c r="AD1397" s="59"/>
      <c r="AE1397" s="59"/>
      <c r="AF1397" s="59"/>
      <c r="AG1397" s="59"/>
      <c r="AH1397" s="59"/>
      <c r="AI1397" s="59"/>
      <c r="AJ1397" s="59"/>
      <c r="AK1397" s="59"/>
    </row>
    <row r="1398" spans="1:37" x14ac:dyDescent="0.35">
      <c r="A1398" s="53"/>
      <c r="B1398" s="54"/>
      <c r="C1398" s="59"/>
      <c r="D1398" s="59"/>
      <c r="E1398" s="59"/>
      <c r="F1398" s="59"/>
      <c r="G1398" s="59"/>
      <c r="H1398" s="59"/>
      <c r="I1398" s="59"/>
      <c r="J1398" s="59"/>
      <c r="L1398" s="59"/>
      <c r="M1398" s="59"/>
      <c r="P1398" s="59"/>
      <c r="Q1398" s="61"/>
      <c r="R1398" s="61"/>
      <c r="S1398" s="61"/>
      <c r="T1398" s="61"/>
      <c r="U1398" s="61"/>
      <c r="V1398" s="59"/>
      <c r="W1398" s="59"/>
      <c r="X1398" s="59"/>
      <c r="Y1398" s="59"/>
      <c r="Z1398" s="59"/>
      <c r="AA1398" s="59"/>
      <c r="AB1398" s="59"/>
      <c r="AC1398" s="59"/>
      <c r="AD1398" s="59"/>
      <c r="AE1398" s="59"/>
      <c r="AF1398" s="59"/>
      <c r="AG1398" s="59"/>
      <c r="AH1398" s="59"/>
      <c r="AI1398" s="59"/>
      <c r="AJ1398" s="59"/>
      <c r="AK1398" s="59"/>
    </row>
    <row r="1399" spans="1:37" x14ac:dyDescent="0.35">
      <c r="A1399" s="53"/>
      <c r="B1399" s="54"/>
      <c r="C1399" s="59"/>
      <c r="D1399" s="59"/>
      <c r="E1399" s="59"/>
      <c r="F1399" s="59"/>
      <c r="G1399" s="59"/>
      <c r="H1399" s="59"/>
      <c r="I1399" s="59"/>
      <c r="J1399" s="59"/>
      <c r="L1399" s="59"/>
      <c r="M1399" s="59"/>
      <c r="P1399" s="59"/>
      <c r="Q1399" s="61"/>
      <c r="R1399" s="61"/>
      <c r="S1399" s="61"/>
      <c r="T1399" s="61"/>
      <c r="U1399" s="61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</row>
    <row r="1400" spans="1:37" x14ac:dyDescent="0.35">
      <c r="A1400" s="53"/>
      <c r="B1400" s="54"/>
      <c r="C1400" s="59"/>
      <c r="D1400" s="59"/>
      <c r="E1400" s="59"/>
      <c r="F1400" s="59"/>
      <c r="G1400" s="59"/>
      <c r="H1400" s="59"/>
      <c r="I1400" s="59"/>
      <c r="J1400" s="59"/>
      <c r="L1400" s="59"/>
      <c r="M1400" s="59"/>
      <c r="P1400" s="59"/>
      <c r="Q1400" s="61"/>
      <c r="R1400" s="61"/>
      <c r="S1400" s="61"/>
      <c r="T1400" s="61"/>
      <c r="U1400" s="61"/>
      <c r="V1400" s="59"/>
      <c r="W1400" s="59"/>
      <c r="X1400" s="59"/>
      <c r="Y1400" s="59"/>
      <c r="Z1400" s="59"/>
      <c r="AA1400" s="59"/>
      <c r="AB1400" s="59"/>
      <c r="AC1400" s="59"/>
      <c r="AD1400" s="59"/>
      <c r="AE1400" s="59"/>
      <c r="AF1400" s="59"/>
      <c r="AG1400" s="59"/>
      <c r="AH1400" s="59"/>
      <c r="AI1400" s="59"/>
      <c r="AJ1400" s="59"/>
      <c r="AK1400" s="59"/>
    </row>
    <row r="1401" spans="1:37" x14ac:dyDescent="0.35">
      <c r="A1401" s="53"/>
      <c r="B1401" s="54"/>
      <c r="C1401" s="59"/>
      <c r="D1401" s="59"/>
      <c r="E1401" s="59"/>
      <c r="F1401" s="59"/>
      <c r="G1401" s="59"/>
      <c r="H1401" s="59"/>
      <c r="I1401" s="59"/>
      <c r="J1401" s="59"/>
      <c r="L1401" s="59"/>
      <c r="M1401" s="59"/>
      <c r="P1401" s="59"/>
      <c r="Q1401" s="61"/>
      <c r="R1401" s="61"/>
      <c r="S1401" s="61"/>
      <c r="T1401" s="61"/>
      <c r="U1401" s="61"/>
      <c r="V1401" s="59"/>
      <c r="W1401" s="59"/>
      <c r="X1401" s="59"/>
      <c r="Y1401" s="59"/>
      <c r="Z1401" s="59"/>
      <c r="AA1401" s="59"/>
      <c r="AB1401" s="59"/>
      <c r="AC1401" s="59"/>
      <c r="AD1401" s="59"/>
      <c r="AE1401" s="59"/>
      <c r="AF1401" s="59"/>
      <c r="AG1401" s="59"/>
      <c r="AH1401" s="59"/>
      <c r="AI1401" s="59"/>
      <c r="AJ1401" s="59"/>
      <c r="AK1401" s="59"/>
    </row>
    <row r="1402" spans="1:37" x14ac:dyDescent="0.35">
      <c r="A1402" s="53"/>
      <c r="B1402" s="54"/>
      <c r="C1402" s="59"/>
      <c r="D1402" s="59"/>
      <c r="E1402" s="59"/>
      <c r="F1402" s="59"/>
      <c r="G1402" s="59"/>
      <c r="H1402" s="59"/>
      <c r="I1402" s="59"/>
      <c r="J1402" s="59"/>
      <c r="L1402" s="59"/>
      <c r="M1402" s="59"/>
      <c r="P1402" s="59"/>
      <c r="Q1402" s="61"/>
      <c r="R1402" s="61"/>
      <c r="S1402" s="61"/>
      <c r="T1402" s="61"/>
      <c r="U1402" s="61"/>
      <c r="V1402" s="59"/>
      <c r="W1402" s="59"/>
      <c r="X1402" s="59"/>
      <c r="Y1402" s="59"/>
      <c r="Z1402" s="59"/>
      <c r="AA1402" s="59"/>
      <c r="AB1402" s="59"/>
      <c r="AC1402" s="59"/>
      <c r="AD1402" s="59"/>
      <c r="AE1402" s="59"/>
      <c r="AF1402" s="59"/>
      <c r="AG1402" s="59"/>
      <c r="AH1402" s="59"/>
      <c r="AI1402" s="59"/>
      <c r="AJ1402" s="59"/>
      <c r="AK1402" s="59"/>
    </row>
    <row r="1403" spans="1:37" x14ac:dyDescent="0.35">
      <c r="A1403" s="53"/>
      <c r="B1403" s="54"/>
      <c r="C1403" s="59"/>
      <c r="D1403" s="59"/>
      <c r="E1403" s="59"/>
      <c r="F1403" s="59"/>
      <c r="G1403" s="59"/>
      <c r="H1403" s="59"/>
      <c r="I1403" s="59"/>
      <c r="J1403" s="59"/>
      <c r="L1403" s="59"/>
      <c r="M1403" s="59"/>
      <c r="P1403" s="59"/>
      <c r="Q1403" s="61"/>
      <c r="R1403" s="61"/>
      <c r="S1403" s="61"/>
      <c r="T1403" s="61"/>
      <c r="U1403" s="61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</row>
    <row r="1404" spans="1:37" x14ac:dyDescent="0.35">
      <c r="A1404" s="53"/>
      <c r="B1404" s="54"/>
      <c r="C1404" s="59"/>
      <c r="D1404" s="59"/>
      <c r="E1404" s="59"/>
      <c r="F1404" s="59"/>
      <c r="G1404" s="59"/>
      <c r="H1404" s="59"/>
      <c r="I1404" s="59"/>
      <c r="J1404" s="59"/>
      <c r="L1404" s="59"/>
      <c r="M1404" s="59"/>
      <c r="P1404" s="59"/>
      <c r="Q1404" s="61"/>
      <c r="R1404" s="61"/>
      <c r="S1404" s="61"/>
      <c r="T1404" s="61"/>
      <c r="U1404" s="61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</row>
    <row r="1405" spans="1:37" x14ac:dyDescent="0.35">
      <c r="A1405" s="53"/>
      <c r="B1405" s="54"/>
      <c r="C1405" s="59"/>
      <c r="D1405" s="59"/>
      <c r="E1405" s="59"/>
      <c r="F1405" s="59"/>
      <c r="G1405" s="59"/>
      <c r="H1405" s="59"/>
      <c r="I1405" s="59"/>
      <c r="J1405" s="59"/>
      <c r="L1405" s="59"/>
      <c r="M1405" s="59"/>
      <c r="P1405" s="59"/>
      <c r="Q1405" s="61"/>
      <c r="R1405" s="61"/>
      <c r="S1405" s="61"/>
      <c r="T1405" s="61"/>
      <c r="U1405" s="61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</row>
    <row r="1406" spans="1:37" x14ac:dyDescent="0.35">
      <c r="A1406" s="53"/>
      <c r="B1406" s="54"/>
      <c r="C1406" s="59"/>
      <c r="D1406" s="59"/>
      <c r="E1406" s="59"/>
      <c r="F1406" s="59"/>
      <c r="G1406" s="59"/>
      <c r="H1406" s="59"/>
      <c r="I1406" s="59"/>
      <c r="J1406" s="59"/>
      <c r="L1406" s="59"/>
      <c r="M1406" s="59"/>
      <c r="P1406" s="59"/>
      <c r="Q1406" s="61"/>
      <c r="R1406" s="61"/>
      <c r="S1406" s="61"/>
      <c r="T1406" s="61"/>
      <c r="U1406" s="61"/>
      <c r="V1406" s="59"/>
      <c r="W1406" s="59"/>
      <c r="X1406" s="59"/>
      <c r="Y1406" s="59"/>
      <c r="Z1406" s="59"/>
      <c r="AA1406" s="59"/>
      <c r="AB1406" s="59"/>
      <c r="AC1406" s="59"/>
      <c r="AD1406" s="59"/>
      <c r="AE1406" s="59"/>
      <c r="AF1406" s="59"/>
      <c r="AG1406" s="59"/>
      <c r="AH1406" s="59"/>
      <c r="AI1406" s="59"/>
      <c r="AJ1406" s="59"/>
      <c r="AK1406" s="59"/>
    </row>
    <row r="1407" spans="1:37" x14ac:dyDescent="0.35">
      <c r="A1407" s="53"/>
      <c r="B1407" s="54"/>
      <c r="C1407" s="59"/>
      <c r="D1407" s="59"/>
      <c r="E1407" s="59"/>
      <c r="F1407" s="59"/>
      <c r="G1407" s="59"/>
      <c r="H1407" s="59"/>
      <c r="I1407" s="59"/>
      <c r="J1407" s="59"/>
      <c r="L1407" s="59"/>
      <c r="M1407" s="59"/>
      <c r="P1407" s="59"/>
      <c r="Q1407" s="61"/>
      <c r="R1407" s="61"/>
      <c r="S1407" s="61"/>
      <c r="T1407" s="61"/>
      <c r="U1407" s="61"/>
      <c r="V1407" s="59"/>
      <c r="W1407" s="59"/>
      <c r="X1407" s="59"/>
      <c r="Y1407" s="59"/>
      <c r="Z1407" s="59"/>
      <c r="AA1407" s="59"/>
      <c r="AB1407" s="59"/>
      <c r="AC1407" s="59"/>
      <c r="AD1407" s="59"/>
      <c r="AE1407" s="59"/>
      <c r="AF1407" s="59"/>
      <c r="AG1407" s="59"/>
      <c r="AH1407" s="59"/>
      <c r="AI1407" s="59"/>
      <c r="AJ1407" s="59"/>
      <c r="AK1407" s="59"/>
    </row>
    <row r="1408" spans="1:37" x14ac:dyDescent="0.35">
      <c r="A1408" s="53"/>
      <c r="B1408" s="54"/>
      <c r="C1408" s="59"/>
      <c r="D1408" s="59"/>
      <c r="E1408" s="59"/>
      <c r="F1408" s="59"/>
      <c r="G1408" s="59"/>
      <c r="H1408" s="59"/>
      <c r="I1408" s="59"/>
      <c r="J1408" s="59"/>
      <c r="L1408" s="59"/>
      <c r="M1408" s="59"/>
      <c r="P1408" s="59"/>
      <c r="Q1408" s="61"/>
      <c r="R1408" s="61"/>
      <c r="S1408" s="61"/>
      <c r="T1408" s="61"/>
      <c r="U1408" s="61"/>
      <c r="V1408" s="59"/>
      <c r="W1408" s="59"/>
      <c r="X1408" s="59"/>
      <c r="Y1408" s="59"/>
      <c r="Z1408" s="59"/>
      <c r="AA1408" s="59"/>
      <c r="AB1408" s="59"/>
      <c r="AC1408" s="59"/>
      <c r="AD1408" s="59"/>
      <c r="AE1408" s="59"/>
      <c r="AF1408" s="59"/>
      <c r="AG1408" s="59"/>
      <c r="AH1408" s="59"/>
      <c r="AI1408" s="59"/>
      <c r="AJ1408" s="59"/>
      <c r="AK1408" s="59"/>
    </row>
    <row r="1409" spans="1:37" x14ac:dyDescent="0.35">
      <c r="A1409" s="53"/>
      <c r="B1409" s="54"/>
      <c r="C1409" s="59"/>
      <c r="D1409" s="59"/>
      <c r="E1409" s="59"/>
      <c r="F1409" s="59"/>
      <c r="G1409" s="59"/>
      <c r="H1409" s="59"/>
      <c r="I1409" s="59"/>
      <c r="J1409" s="59"/>
      <c r="L1409" s="59"/>
      <c r="M1409" s="59"/>
      <c r="P1409" s="59"/>
      <c r="Q1409" s="61"/>
      <c r="R1409" s="61"/>
      <c r="S1409" s="61"/>
      <c r="T1409" s="61"/>
      <c r="U1409" s="61"/>
      <c r="V1409" s="59"/>
      <c r="W1409" s="59"/>
      <c r="X1409" s="59"/>
      <c r="Y1409" s="59"/>
      <c r="Z1409" s="59"/>
      <c r="AA1409" s="59"/>
      <c r="AB1409" s="59"/>
      <c r="AC1409" s="59"/>
      <c r="AD1409" s="59"/>
      <c r="AE1409" s="59"/>
      <c r="AF1409" s="59"/>
      <c r="AG1409" s="59"/>
      <c r="AH1409" s="59"/>
      <c r="AI1409" s="59"/>
      <c r="AJ1409" s="59"/>
      <c r="AK1409" s="59"/>
    </row>
    <row r="1410" spans="1:37" x14ac:dyDescent="0.35">
      <c r="A1410" s="53"/>
      <c r="B1410" s="54"/>
      <c r="C1410" s="59"/>
      <c r="D1410" s="59"/>
      <c r="E1410" s="59"/>
      <c r="F1410" s="59"/>
      <c r="G1410" s="59"/>
      <c r="H1410" s="59"/>
      <c r="I1410" s="59"/>
      <c r="J1410" s="59"/>
      <c r="L1410" s="59"/>
      <c r="M1410" s="59"/>
      <c r="P1410" s="59"/>
      <c r="Q1410" s="61"/>
      <c r="R1410" s="61"/>
      <c r="S1410" s="61"/>
      <c r="T1410" s="61"/>
      <c r="U1410" s="61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</row>
    <row r="1411" spans="1:37" x14ac:dyDescent="0.35">
      <c r="A1411" s="53"/>
      <c r="B1411" s="54"/>
      <c r="C1411" s="59"/>
      <c r="D1411" s="59"/>
      <c r="E1411" s="59"/>
      <c r="F1411" s="59"/>
      <c r="G1411" s="59"/>
      <c r="H1411" s="59"/>
      <c r="I1411" s="59"/>
      <c r="J1411" s="59"/>
      <c r="L1411" s="59"/>
      <c r="M1411" s="59"/>
      <c r="P1411" s="59"/>
      <c r="Q1411" s="61"/>
      <c r="R1411" s="61"/>
      <c r="S1411" s="61"/>
      <c r="T1411" s="61"/>
      <c r="U1411" s="61"/>
      <c r="V1411" s="59"/>
      <c r="W1411" s="59"/>
      <c r="X1411" s="59"/>
      <c r="Y1411" s="59"/>
      <c r="Z1411" s="59"/>
      <c r="AA1411" s="59"/>
      <c r="AB1411" s="59"/>
      <c r="AC1411" s="59"/>
      <c r="AD1411" s="59"/>
      <c r="AE1411" s="59"/>
      <c r="AF1411" s="59"/>
      <c r="AG1411" s="59"/>
      <c r="AH1411" s="59"/>
      <c r="AI1411" s="59"/>
      <c r="AJ1411" s="59"/>
      <c r="AK1411" s="59"/>
    </row>
    <row r="1412" spans="1:37" x14ac:dyDescent="0.35">
      <c r="A1412" s="53"/>
      <c r="B1412" s="54"/>
      <c r="C1412" s="59"/>
      <c r="D1412" s="59"/>
      <c r="E1412" s="59"/>
      <c r="F1412" s="59"/>
      <c r="G1412" s="59"/>
      <c r="H1412" s="59"/>
      <c r="I1412" s="59"/>
      <c r="J1412" s="59"/>
      <c r="L1412" s="59"/>
      <c r="M1412" s="59"/>
      <c r="P1412" s="59"/>
      <c r="Q1412" s="61"/>
      <c r="R1412" s="61"/>
      <c r="S1412" s="61"/>
      <c r="T1412" s="61"/>
      <c r="U1412" s="61"/>
      <c r="V1412" s="59"/>
      <c r="W1412" s="59"/>
      <c r="X1412" s="59"/>
      <c r="Y1412" s="59"/>
      <c r="Z1412" s="59"/>
      <c r="AA1412" s="59"/>
      <c r="AB1412" s="59"/>
      <c r="AC1412" s="59"/>
      <c r="AD1412" s="59"/>
      <c r="AE1412" s="59"/>
      <c r="AF1412" s="59"/>
      <c r="AG1412" s="59"/>
      <c r="AH1412" s="59"/>
      <c r="AI1412" s="59"/>
      <c r="AJ1412" s="59"/>
      <c r="AK1412" s="59"/>
    </row>
    <row r="1413" spans="1:37" x14ac:dyDescent="0.35">
      <c r="A1413" s="53"/>
      <c r="B1413" s="54"/>
      <c r="C1413" s="59"/>
      <c r="D1413" s="59"/>
      <c r="E1413" s="59"/>
      <c r="F1413" s="59"/>
      <c r="G1413" s="59"/>
      <c r="H1413" s="59"/>
      <c r="I1413" s="59"/>
      <c r="J1413" s="59"/>
      <c r="L1413" s="59"/>
      <c r="M1413" s="59"/>
      <c r="P1413" s="59"/>
      <c r="Q1413" s="61"/>
      <c r="R1413" s="61"/>
      <c r="S1413" s="61"/>
      <c r="T1413" s="61"/>
      <c r="U1413" s="61"/>
      <c r="V1413" s="59"/>
      <c r="W1413" s="59"/>
      <c r="X1413" s="59"/>
      <c r="Y1413" s="59"/>
      <c r="Z1413" s="59"/>
      <c r="AA1413" s="59"/>
      <c r="AB1413" s="59"/>
      <c r="AC1413" s="59"/>
      <c r="AD1413" s="59"/>
      <c r="AE1413" s="59"/>
      <c r="AF1413" s="59"/>
      <c r="AG1413" s="59"/>
      <c r="AH1413" s="59"/>
      <c r="AI1413" s="59"/>
      <c r="AJ1413" s="59"/>
      <c r="AK1413" s="59"/>
    </row>
    <row r="1414" spans="1:37" x14ac:dyDescent="0.35">
      <c r="A1414" s="53"/>
      <c r="B1414" s="54"/>
      <c r="C1414" s="59"/>
      <c r="D1414" s="59"/>
      <c r="E1414" s="59"/>
      <c r="F1414" s="59"/>
      <c r="G1414" s="59"/>
      <c r="H1414" s="59"/>
      <c r="I1414" s="59"/>
      <c r="J1414" s="59"/>
      <c r="L1414" s="59"/>
      <c r="M1414" s="59"/>
      <c r="P1414" s="59"/>
      <c r="Q1414" s="61"/>
      <c r="R1414" s="61"/>
      <c r="S1414" s="61"/>
      <c r="T1414" s="61"/>
      <c r="U1414" s="61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</row>
    <row r="1415" spans="1:37" x14ac:dyDescent="0.35">
      <c r="A1415" s="53"/>
      <c r="B1415" s="54"/>
      <c r="C1415" s="59"/>
      <c r="D1415" s="59"/>
      <c r="E1415" s="59"/>
      <c r="F1415" s="59"/>
      <c r="G1415" s="59"/>
      <c r="H1415" s="59"/>
      <c r="I1415" s="59"/>
      <c r="J1415" s="59"/>
      <c r="L1415" s="59"/>
      <c r="M1415" s="59"/>
      <c r="P1415" s="59"/>
      <c r="Q1415" s="61"/>
      <c r="R1415" s="61"/>
      <c r="S1415" s="61"/>
      <c r="T1415" s="61"/>
      <c r="U1415" s="61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</row>
    <row r="1416" spans="1:37" x14ac:dyDescent="0.35">
      <c r="A1416" s="53"/>
      <c r="B1416" s="54"/>
      <c r="C1416" s="59"/>
      <c r="D1416" s="59"/>
      <c r="E1416" s="59"/>
      <c r="F1416" s="59"/>
      <c r="G1416" s="59"/>
      <c r="H1416" s="59"/>
      <c r="I1416" s="59"/>
      <c r="J1416" s="59"/>
      <c r="L1416" s="59"/>
      <c r="M1416" s="59"/>
      <c r="P1416" s="59"/>
      <c r="Q1416" s="61"/>
      <c r="R1416" s="61"/>
      <c r="S1416" s="61"/>
      <c r="T1416" s="61"/>
      <c r="U1416" s="61"/>
      <c r="V1416" s="59"/>
      <c r="W1416" s="59"/>
      <c r="X1416" s="59"/>
      <c r="Y1416" s="59"/>
      <c r="Z1416" s="59"/>
      <c r="AA1416" s="59"/>
      <c r="AB1416" s="59"/>
      <c r="AC1416" s="59"/>
      <c r="AD1416" s="59"/>
      <c r="AE1416" s="59"/>
      <c r="AF1416" s="59"/>
      <c r="AG1416" s="59"/>
      <c r="AH1416" s="59"/>
      <c r="AI1416" s="59"/>
      <c r="AJ1416" s="59"/>
      <c r="AK1416" s="59"/>
    </row>
    <row r="1417" spans="1:37" x14ac:dyDescent="0.35">
      <c r="A1417" s="53"/>
      <c r="B1417" s="54"/>
      <c r="C1417" s="59"/>
      <c r="D1417" s="59"/>
      <c r="E1417" s="59"/>
      <c r="F1417" s="59"/>
      <c r="G1417" s="59"/>
      <c r="H1417" s="59"/>
      <c r="I1417" s="59"/>
      <c r="J1417" s="59"/>
      <c r="L1417" s="59"/>
      <c r="M1417" s="59"/>
      <c r="P1417" s="59"/>
      <c r="Q1417" s="61"/>
      <c r="R1417" s="61"/>
      <c r="S1417" s="61"/>
      <c r="T1417" s="61"/>
      <c r="U1417" s="61"/>
      <c r="V1417" s="59"/>
      <c r="W1417" s="59"/>
      <c r="X1417" s="59"/>
      <c r="Y1417" s="59"/>
      <c r="Z1417" s="59"/>
      <c r="AA1417" s="59"/>
      <c r="AB1417" s="59"/>
      <c r="AC1417" s="59"/>
      <c r="AD1417" s="59"/>
      <c r="AE1417" s="59"/>
      <c r="AF1417" s="59"/>
      <c r="AG1417" s="59"/>
      <c r="AH1417" s="59"/>
      <c r="AI1417" s="59"/>
      <c r="AJ1417" s="59"/>
      <c r="AK1417" s="59"/>
    </row>
    <row r="1418" spans="1:37" x14ac:dyDescent="0.35">
      <c r="A1418" s="53"/>
      <c r="B1418" s="54"/>
      <c r="C1418" s="59"/>
      <c r="D1418" s="59"/>
      <c r="E1418" s="59"/>
      <c r="F1418" s="59"/>
      <c r="G1418" s="59"/>
      <c r="H1418" s="59"/>
      <c r="I1418" s="59"/>
      <c r="J1418" s="59"/>
      <c r="L1418" s="59"/>
      <c r="M1418" s="59"/>
      <c r="P1418" s="59"/>
      <c r="Q1418" s="61"/>
      <c r="R1418" s="61"/>
      <c r="S1418" s="61"/>
      <c r="T1418" s="61"/>
      <c r="U1418" s="61"/>
      <c r="V1418" s="59"/>
      <c r="W1418" s="59"/>
      <c r="X1418" s="59"/>
      <c r="Y1418" s="59"/>
      <c r="Z1418" s="59"/>
      <c r="AA1418" s="59"/>
      <c r="AB1418" s="59"/>
      <c r="AC1418" s="59"/>
      <c r="AD1418" s="59"/>
      <c r="AE1418" s="59"/>
      <c r="AF1418" s="59"/>
      <c r="AG1418" s="59"/>
      <c r="AH1418" s="59"/>
      <c r="AI1418" s="59"/>
      <c r="AJ1418" s="59"/>
      <c r="AK1418" s="59"/>
    </row>
    <row r="1419" spans="1:37" x14ac:dyDescent="0.35">
      <c r="A1419" s="53"/>
      <c r="B1419" s="54"/>
      <c r="C1419" s="59"/>
      <c r="D1419" s="59"/>
      <c r="E1419" s="59"/>
      <c r="F1419" s="59"/>
      <c r="G1419" s="59"/>
      <c r="H1419" s="59"/>
      <c r="I1419" s="59"/>
      <c r="J1419" s="59"/>
      <c r="L1419" s="59"/>
      <c r="M1419" s="59"/>
      <c r="P1419" s="59"/>
      <c r="Q1419" s="61"/>
      <c r="R1419" s="61"/>
      <c r="S1419" s="61"/>
      <c r="T1419" s="61"/>
      <c r="U1419" s="61"/>
      <c r="V1419" s="59"/>
      <c r="W1419" s="59"/>
      <c r="X1419" s="59"/>
      <c r="Y1419" s="59"/>
      <c r="Z1419" s="59"/>
      <c r="AA1419" s="59"/>
      <c r="AB1419" s="59"/>
      <c r="AC1419" s="59"/>
      <c r="AD1419" s="59"/>
      <c r="AE1419" s="59"/>
      <c r="AF1419" s="59"/>
      <c r="AG1419" s="59"/>
      <c r="AH1419" s="59"/>
      <c r="AI1419" s="59"/>
      <c r="AJ1419" s="59"/>
      <c r="AK1419" s="59"/>
    </row>
    <row r="1420" spans="1:37" x14ac:dyDescent="0.35">
      <c r="A1420" s="53"/>
      <c r="B1420" s="54"/>
      <c r="C1420" s="59"/>
      <c r="D1420" s="59"/>
      <c r="E1420" s="59"/>
      <c r="F1420" s="59"/>
      <c r="G1420" s="59"/>
      <c r="H1420" s="59"/>
      <c r="I1420" s="59"/>
      <c r="J1420" s="59"/>
      <c r="L1420" s="59"/>
      <c r="M1420" s="59"/>
      <c r="P1420" s="59"/>
      <c r="Q1420" s="61"/>
      <c r="R1420" s="61"/>
      <c r="S1420" s="61"/>
      <c r="T1420" s="61"/>
      <c r="U1420" s="61"/>
      <c r="V1420" s="59"/>
      <c r="W1420" s="59"/>
      <c r="X1420" s="59"/>
      <c r="Y1420" s="59"/>
      <c r="Z1420" s="59"/>
      <c r="AA1420" s="59"/>
      <c r="AB1420" s="59"/>
      <c r="AC1420" s="59"/>
      <c r="AD1420" s="59"/>
      <c r="AE1420" s="59"/>
      <c r="AF1420" s="59"/>
      <c r="AG1420" s="59"/>
      <c r="AH1420" s="59"/>
      <c r="AI1420" s="59"/>
      <c r="AJ1420" s="59"/>
      <c r="AK1420" s="59"/>
    </row>
    <row r="1421" spans="1:37" x14ac:dyDescent="0.35">
      <c r="A1421" s="53"/>
      <c r="B1421" s="54"/>
      <c r="C1421" s="59"/>
      <c r="D1421" s="59"/>
      <c r="E1421" s="59"/>
      <c r="F1421" s="59"/>
      <c r="G1421" s="59"/>
      <c r="H1421" s="59"/>
      <c r="I1421" s="59"/>
      <c r="J1421" s="59"/>
      <c r="L1421" s="59"/>
      <c r="M1421" s="59"/>
      <c r="P1421" s="59"/>
      <c r="Q1421" s="61"/>
      <c r="R1421" s="61"/>
      <c r="S1421" s="61"/>
      <c r="T1421" s="61"/>
      <c r="U1421" s="61"/>
      <c r="V1421" s="59"/>
      <c r="W1421" s="59"/>
      <c r="X1421" s="59"/>
      <c r="Y1421" s="59"/>
      <c r="Z1421" s="59"/>
      <c r="AA1421" s="59"/>
      <c r="AB1421" s="59"/>
      <c r="AC1421" s="59"/>
      <c r="AD1421" s="59"/>
      <c r="AE1421" s="59"/>
      <c r="AF1421" s="59"/>
      <c r="AG1421" s="59"/>
      <c r="AH1421" s="59"/>
      <c r="AI1421" s="59"/>
      <c r="AJ1421" s="59"/>
      <c r="AK1421" s="59"/>
    </row>
    <row r="1422" spans="1:37" x14ac:dyDescent="0.35">
      <c r="A1422" s="53"/>
      <c r="B1422" s="54"/>
      <c r="C1422" s="59"/>
      <c r="D1422" s="59"/>
      <c r="E1422" s="59"/>
      <c r="F1422" s="59"/>
      <c r="G1422" s="59"/>
      <c r="H1422" s="59"/>
      <c r="I1422" s="59"/>
      <c r="J1422" s="59"/>
      <c r="L1422" s="59"/>
      <c r="M1422" s="59"/>
      <c r="P1422" s="59"/>
      <c r="Q1422" s="61"/>
      <c r="R1422" s="61"/>
      <c r="S1422" s="61"/>
      <c r="T1422" s="61"/>
      <c r="U1422" s="61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</row>
    <row r="1423" spans="1:37" x14ac:dyDescent="0.35">
      <c r="A1423" s="53"/>
      <c r="B1423" s="54"/>
      <c r="C1423" s="59"/>
      <c r="D1423" s="59"/>
      <c r="E1423" s="59"/>
      <c r="F1423" s="59"/>
      <c r="G1423" s="59"/>
      <c r="H1423" s="59"/>
      <c r="I1423" s="59"/>
      <c r="J1423" s="59"/>
      <c r="L1423" s="59"/>
      <c r="M1423" s="59"/>
      <c r="P1423" s="59"/>
      <c r="Q1423" s="61"/>
      <c r="R1423" s="61"/>
      <c r="S1423" s="61"/>
      <c r="T1423" s="61"/>
      <c r="U1423" s="61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</row>
    <row r="1424" spans="1:37" x14ac:dyDescent="0.35">
      <c r="A1424" s="53"/>
      <c r="B1424" s="54"/>
      <c r="C1424" s="59"/>
      <c r="D1424" s="59"/>
      <c r="E1424" s="59"/>
      <c r="F1424" s="59"/>
      <c r="G1424" s="59"/>
      <c r="H1424" s="59"/>
      <c r="I1424" s="59"/>
      <c r="J1424" s="59"/>
      <c r="L1424" s="59"/>
      <c r="M1424" s="59"/>
      <c r="P1424" s="59"/>
      <c r="Q1424" s="61"/>
      <c r="R1424" s="61"/>
      <c r="S1424" s="61"/>
      <c r="T1424" s="61"/>
      <c r="U1424" s="61"/>
      <c r="V1424" s="59"/>
      <c r="W1424" s="59"/>
      <c r="X1424" s="59"/>
      <c r="Y1424" s="59"/>
      <c r="Z1424" s="59"/>
      <c r="AA1424" s="59"/>
      <c r="AB1424" s="59"/>
      <c r="AC1424" s="59"/>
      <c r="AD1424" s="59"/>
      <c r="AE1424" s="59"/>
      <c r="AF1424" s="59"/>
      <c r="AG1424" s="59"/>
      <c r="AH1424" s="59"/>
      <c r="AI1424" s="59"/>
      <c r="AJ1424" s="59"/>
      <c r="AK1424" s="59"/>
    </row>
    <row r="1425" spans="1:37" x14ac:dyDescent="0.35">
      <c r="A1425" s="53"/>
      <c r="B1425" s="54"/>
      <c r="C1425" s="59"/>
      <c r="D1425" s="59"/>
      <c r="E1425" s="59"/>
      <c r="F1425" s="59"/>
      <c r="G1425" s="59"/>
      <c r="H1425" s="59"/>
      <c r="I1425" s="59"/>
      <c r="J1425" s="59"/>
      <c r="L1425" s="59"/>
      <c r="M1425" s="59"/>
      <c r="P1425" s="59"/>
      <c r="Q1425" s="61"/>
      <c r="R1425" s="61"/>
      <c r="S1425" s="61"/>
      <c r="T1425" s="61"/>
      <c r="U1425" s="61"/>
      <c r="V1425" s="59"/>
      <c r="W1425" s="59"/>
      <c r="X1425" s="59"/>
      <c r="Y1425" s="59"/>
      <c r="Z1425" s="59"/>
      <c r="AA1425" s="59"/>
      <c r="AB1425" s="59"/>
      <c r="AC1425" s="59"/>
      <c r="AD1425" s="59"/>
      <c r="AE1425" s="59"/>
      <c r="AF1425" s="59"/>
      <c r="AG1425" s="59"/>
      <c r="AH1425" s="59"/>
      <c r="AI1425" s="59"/>
      <c r="AJ1425" s="59"/>
      <c r="AK1425" s="59"/>
    </row>
    <row r="1426" spans="1:37" x14ac:dyDescent="0.35">
      <c r="A1426" s="53"/>
      <c r="B1426" s="54"/>
      <c r="C1426" s="59"/>
      <c r="D1426" s="59"/>
      <c r="E1426" s="59"/>
      <c r="F1426" s="59"/>
      <c r="G1426" s="59"/>
      <c r="H1426" s="59"/>
      <c r="I1426" s="59"/>
      <c r="J1426" s="59"/>
      <c r="L1426" s="59"/>
      <c r="M1426" s="59"/>
      <c r="P1426" s="59"/>
      <c r="Q1426" s="61"/>
      <c r="R1426" s="61"/>
      <c r="S1426" s="61"/>
      <c r="T1426" s="61"/>
      <c r="U1426" s="61"/>
      <c r="V1426" s="59"/>
      <c r="W1426" s="59"/>
      <c r="X1426" s="59"/>
      <c r="Y1426" s="59"/>
      <c r="Z1426" s="59"/>
      <c r="AA1426" s="59"/>
      <c r="AB1426" s="59"/>
      <c r="AC1426" s="59"/>
      <c r="AD1426" s="59"/>
      <c r="AE1426" s="59"/>
      <c r="AF1426" s="59"/>
      <c r="AG1426" s="59"/>
      <c r="AH1426" s="59"/>
      <c r="AI1426" s="59"/>
      <c r="AJ1426" s="59"/>
      <c r="AK1426" s="59"/>
    </row>
    <row r="1427" spans="1:37" x14ac:dyDescent="0.35">
      <c r="A1427" s="53"/>
      <c r="B1427" s="54"/>
      <c r="C1427" s="59"/>
      <c r="D1427" s="59"/>
      <c r="E1427" s="59"/>
      <c r="F1427" s="59"/>
      <c r="G1427" s="59"/>
      <c r="H1427" s="59"/>
      <c r="I1427" s="59"/>
      <c r="J1427" s="59"/>
      <c r="L1427" s="59"/>
      <c r="M1427" s="59"/>
      <c r="P1427" s="59"/>
      <c r="Q1427" s="61"/>
      <c r="R1427" s="61"/>
      <c r="S1427" s="61"/>
      <c r="T1427" s="61"/>
      <c r="U1427" s="61"/>
      <c r="V1427" s="59"/>
      <c r="W1427" s="59"/>
      <c r="X1427" s="59"/>
      <c r="Y1427" s="59"/>
      <c r="Z1427" s="59"/>
      <c r="AA1427" s="59"/>
      <c r="AB1427" s="59"/>
      <c r="AC1427" s="59"/>
      <c r="AD1427" s="59"/>
      <c r="AE1427" s="59"/>
      <c r="AF1427" s="59"/>
      <c r="AG1427" s="59"/>
      <c r="AH1427" s="59"/>
      <c r="AI1427" s="59"/>
      <c r="AJ1427" s="59"/>
      <c r="AK1427" s="59"/>
    </row>
    <row r="1428" spans="1:37" x14ac:dyDescent="0.35">
      <c r="A1428" s="53"/>
      <c r="B1428" s="54"/>
      <c r="C1428" s="59"/>
      <c r="D1428" s="59"/>
      <c r="E1428" s="59"/>
      <c r="F1428" s="59"/>
      <c r="G1428" s="59"/>
      <c r="H1428" s="59"/>
      <c r="I1428" s="59"/>
      <c r="J1428" s="59"/>
      <c r="L1428" s="59"/>
      <c r="M1428" s="59"/>
      <c r="P1428" s="59"/>
      <c r="Q1428" s="61"/>
      <c r="R1428" s="61"/>
      <c r="S1428" s="61"/>
      <c r="T1428" s="61"/>
      <c r="U1428" s="61"/>
      <c r="V1428" s="59"/>
      <c r="W1428" s="59"/>
      <c r="X1428" s="59"/>
      <c r="Y1428" s="59"/>
      <c r="Z1428" s="59"/>
      <c r="AA1428" s="59"/>
      <c r="AB1428" s="59"/>
      <c r="AC1428" s="59"/>
      <c r="AD1428" s="59"/>
      <c r="AE1428" s="59"/>
      <c r="AF1428" s="59"/>
      <c r="AG1428" s="59"/>
      <c r="AH1428" s="59"/>
      <c r="AI1428" s="59"/>
      <c r="AJ1428" s="59"/>
      <c r="AK1428" s="59"/>
    </row>
    <row r="1429" spans="1:37" x14ac:dyDescent="0.35">
      <c r="A1429" s="53"/>
      <c r="B1429" s="54"/>
      <c r="C1429" s="59"/>
      <c r="D1429" s="59"/>
      <c r="E1429" s="59"/>
      <c r="F1429" s="59"/>
      <c r="G1429" s="59"/>
      <c r="H1429" s="59"/>
      <c r="I1429" s="59"/>
      <c r="J1429" s="59"/>
      <c r="L1429" s="59"/>
      <c r="M1429" s="59"/>
      <c r="P1429" s="59"/>
      <c r="Q1429" s="61"/>
      <c r="R1429" s="61"/>
      <c r="S1429" s="61"/>
      <c r="T1429" s="61"/>
      <c r="U1429" s="61"/>
      <c r="V1429" s="59"/>
      <c r="W1429" s="59"/>
      <c r="X1429" s="59"/>
      <c r="Y1429" s="59"/>
      <c r="Z1429" s="59"/>
      <c r="AA1429" s="59"/>
      <c r="AB1429" s="59"/>
      <c r="AC1429" s="59"/>
      <c r="AD1429" s="59"/>
      <c r="AE1429" s="59"/>
      <c r="AF1429" s="59"/>
      <c r="AG1429" s="59"/>
      <c r="AH1429" s="59"/>
      <c r="AI1429" s="59"/>
      <c r="AJ1429" s="59"/>
      <c r="AK1429" s="59"/>
    </row>
    <row r="1430" spans="1:37" x14ac:dyDescent="0.35">
      <c r="A1430" s="53"/>
      <c r="B1430" s="54"/>
      <c r="C1430" s="59"/>
      <c r="D1430" s="59"/>
      <c r="E1430" s="59"/>
      <c r="F1430" s="59"/>
      <c r="G1430" s="59"/>
      <c r="H1430" s="59"/>
      <c r="I1430" s="59"/>
      <c r="J1430" s="59"/>
      <c r="L1430" s="59"/>
      <c r="M1430" s="59"/>
      <c r="P1430" s="59"/>
      <c r="Q1430" s="61"/>
      <c r="R1430" s="61"/>
      <c r="S1430" s="61"/>
      <c r="T1430" s="61"/>
      <c r="U1430" s="61"/>
      <c r="V1430" s="59"/>
      <c r="W1430" s="59"/>
      <c r="X1430" s="59"/>
      <c r="Y1430" s="59"/>
      <c r="Z1430" s="59"/>
      <c r="AA1430" s="59"/>
      <c r="AB1430" s="59"/>
      <c r="AC1430" s="59"/>
      <c r="AD1430" s="59"/>
      <c r="AE1430" s="59"/>
      <c r="AF1430" s="59"/>
      <c r="AG1430" s="59"/>
      <c r="AH1430" s="59"/>
      <c r="AI1430" s="59"/>
      <c r="AJ1430" s="59"/>
      <c r="AK1430" s="59"/>
    </row>
    <row r="1431" spans="1:37" x14ac:dyDescent="0.35">
      <c r="A1431" s="53"/>
      <c r="B1431" s="54"/>
      <c r="C1431" s="59"/>
      <c r="D1431" s="59"/>
      <c r="E1431" s="59"/>
      <c r="F1431" s="59"/>
      <c r="G1431" s="59"/>
      <c r="H1431" s="59"/>
      <c r="I1431" s="59"/>
      <c r="J1431" s="59"/>
      <c r="L1431" s="59"/>
      <c r="M1431" s="59"/>
      <c r="P1431" s="59"/>
      <c r="Q1431" s="61"/>
      <c r="R1431" s="61"/>
      <c r="S1431" s="61"/>
      <c r="T1431" s="61"/>
      <c r="U1431" s="61"/>
      <c r="V1431" s="59"/>
      <c r="W1431" s="59"/>
      <c r="X1431" s="59"/>
      <c r="Y1431" s="59"/>
      <c r="Z1431" s="59"/>
      <c r="AA1431" s="59"/>
      <c r="AB1431" s="59"/>
      <c r="AC1431" s="59"/>
      <c r="AD1431" s="59"/>
      <c r="AE1431" s="59"/>
      <c r="AF1431" s="59"/>
      <c r="AG1431" s="59"/>
      <c r="AH1431" s="59"/>
      <c r="AI1431" s="59"/>
      <c r="AJ1431" s="59"/>
      <c r="AK1431" s="59"/>
    </row>
    <row r="1432" spans="1:37" x14ac:dyDescent="0.35">
      <c r="A1432" s="53"/>
      <c r="B1432" s="54"/>
      <c r="C1432" s="59"/>
      <c r="D1432" s="59"/>
      <c r="E1432" s="59"/>
      <c r="F1432" s="59"/>
      <c r="G1432" s="59"/>
      <c r="H1432" s="59"/>
      <c r="I1432" s="59"/>
      <c r="J1432" s="59"/>
      <c r="L1432" s="59"/>
      <c r="M1432" s="59"/>
      <c r="P1432" s="59"/>
      <c r="Q1432" s="61"/>
      <c r="R1432" s="61"/>
      <c r="S1432" s="61"/>
      <c r="T1432" s="61"/>
      <c r="U1432" s="61"/>
      <c r="V1432" s="59"/>
      <c r="W1432" s="59"/>
      <c r="X1432" s="59"/>
      <c r="Y1432" s="59"/>
      <c r="Z1432" s="59"/>
      <c r="AA1432" s="59"/>
      <c r="AB1432" s="59"/>
      <c r="AC1432" s="59"/>
      <c r="AD1432" s="59"/>
      <c r="AE1432" s="59"/>
      <c r="AF1432" s="59"/>
      <c r="AG1432" s="59"/>
      <c r="AH1432" s="59"/>
      <c r="AI1432" s="59"/>
      <c r="AJ1432" s="59"/>
      <c r="AK1432" s="59"/>
    </row>
    <row r="1433" spans="1:37" x14ac:dyDescent="0.35">
      <c r="A1433" s="53"/>
      <c r="B1433" s="54"/>
      <c r="C1433" s="59"/>
      <c r="D1433" s="59"/>
      <c r="E1433" s="59"/>
      <c r="F1433" s="59"/>
      <c r="G1433" s="59"/>
      <c r="H1433" s="59"/>
      <c r="I1433" s="59"/>
      <c r="J1433" s="59"/>
      <c r="L1433" s="59"/>
      <c r="M1433" s="59"/>
      <c r="P1433" s="59"/>
      <c r="Q1433" s="61"/>
      <c r="R1433" s="61"/>
      <c r="S1433" s="61"/>
      <c r="T1433" s="61"/>
      <c r="U1433" s="61"/>
      <c r="V1433" s="59"/>
      <c r="W1433" s="59"/>
      <c r="X1433" s="59"/>
      <c r="Y1433" s="59"/>
      <c r="Z1433" s="59"/>
      <c r="AA1433" s="59"/>
      <c r="AB1433" s="59"/>
      <c r="AC1433" s="59"/>
      <c r="AD1433" s="59"/>
      <c r="AE1433" s="59"/>
      <c r="AF1433" s="59"/>
      <c r="AG1433" s="59"/>
      <c r="AH1433" s="59"/>
      <c r="AI1433" s="59"/>
      <c r="AJ1433" s="59"/>
      <c r="AK1433" s="59"/>
    </row>
    <row r="1434" spans="1:37" x14ac:dyDescent="0.35">
      <c r="A1434" s="53"/>
      <c r="B1434" s="54"/>
      <c r="C1434" s="59"/>
      <c r="D1434" s="59"/>
      <c r="E1434" s="59"/>
      <c r="F1434" s="59"/>
      <c r="G1434" s="59"/>
      <c r="H1434" s="59"/>
      <c r="I1434" s="59"/>
      <c r="J1434" s="59"/>
      <c r="L1434" s="59"/>
      <c r="M1434" s="59"/>
      <c r="P1434" s="59"/>
      <c r="Q1434" s="61"/>
      <c r="R1434" s="61"/>
      <c r="S1434" s="61"/>
      <c r="T1434" s="61"/>
      <c r="U1434" s="61"/>
      <c r="V1434" s="59"/>
      <c r="W1434" s="59"/>
      <c r="X1434" s="59"/>
      <c r="Y1434" s="59"/>
      <c r="Z1434" s="59"/>
      <c r="AA1434" s="59"/>
      <c r="AB1434" s="59"/>
      <c r="AC1434" s="59"/>
      <c r="AD1434" s="59"/>
      <c r="AE1434" s="59"/>
      <c r="AF1434" s="59"/>
      <c r="AG1434" s="59"/>
      <c r="AH1434" s="59"/>
      <c r="AI1434" s="59"/>
      <c r="AJ1434" s="59"/>
      <c r="AK1434" s="59"/>
    </row>
    <row r="1435" spans="1:37" x14ac:dyDescent="0.35">
      <c r="A1435" s="53"/>
      <c r="B1435" s="54"/>
      <c r="C1435" s="59"/>
      <c r="D1435" s="59"/>
      <c r="E1435" s="59"/>
      <c r="F1435" s="59"/>
      <c r="G1435" s="59"/>
      <c r="H1435" s="59"/>
      <c r="I1435" s="59"/>
      <c r="J1435" s="59"/>
      <c r="L1435" s="59"/>
      <c r="M1435" s="59"/>
      <c r="P1435" s="59"/>
      <c r="Q1435" s="61"/>
      <c r="R1435" s="61"/>
      <c r="S1435" s="61"/>
      <c r="T1435" s="61"/>
      <c r="U1435" s="61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</row>
    <row r="1436" spans="1:37" x14ac:dyDescent="0.35">
      <c r="A1436" s="53"/>
      <c r="B1436" s="54"/>
      <c r="C1436" s="59"/>
      <c r="D1436" s="59"/>
      <c r="E1436" s="59"/>
      <c r="F1436" s="59"/>
      <c r="G1436" s="59"/>
      <c r="H1436" s="59"/>
      <c r="I1436" s="59"/>
      <c r="J1436" s="59"/>
      <c r="L1436" s="59"/>
      <c r="M1436" s="59"/>
      <c r="P1436" s="59"/>
      <c r="Q1436" s="61"/>
      <c r="R1436" s="61"/>
      <c r="S1436" s="61"/>
      <c r="T1436" s="61"/>
      <c r="U1436" s="61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</row>
    <row r="1437" spans="1:37" x14ac:dyDescent="0.35">
      <c r="A1437" s="53"/>
      <c r="B1437" s="54"/>
      <c r="C1437" s="59"/>
      <c r="D1437" s="59"/>
      <c r="E1437" s="59"/>
      <c r="F1437" s="59"/>
      <c r="G1437" s="59"/>
      <c r="H1437" s="59"/>
      <c r="I1437" s="59"/>
      <c r="J1437" s="59"/>
      <c r="L1437" s="59"/>
      <c r="M1437" s="59"/>
      <c r="P1437" s="59"/>
      <c r="Q1437" s="61"/>
      <c r="R1437" s="61"/>
      <c r="S1437" s="61"/>
      <c r="T1437" s="61"/>
      <c r="U1437" s="61"/>
      <c r="V1437" s="59"/>
      <c r="W1437" s="59"/>
      <c r="X1437" s="59"/>
      <c r="Y1437" s="59"/>
      <c r="Z1437" s="59"/>
      <c r="AA1437" s="59"/>
      <c r="AB1437" s="59"/>
      <c r="AC1437" s="59"/>
      <c r="AD1437" s="59"/>
      <c r="AE1437" s="59"/>
      <c r="AF1437" s="59"/>
      <c r="AG1437" s="59"/>
      <c r="AH1437" s="59"/>
      <c r="AI1437" s="59"/>
      <c r="AJ1437" s="59"/>
      <c r="AK1437" s="59"/>
    </row>
    <row r="1438" spans="1:37" x14ac:dyDescent="0.35">
      <c r="A1438" s="53"/>
      <c r="B1438" s="54"/>
      <c r="C1438" s="59"/>
      <c r="D1438" s="59"/>
      <c r="E1438" s="59"/>
      <c r="F1438" s="59"/>
      <c r="G1438" s="59"/>
      <c r="H1438" s="59"/>
      <c r="I1438" s="59"/>
      <c r="J1438" s="59"/>
      <c r="L1438" s="59"/>
      <c r="M1438" s="59"/>
      <c r="P1438" s="59"/>
      <c r="Q1438" s="61"/>
      <c r="R1438" s="61"/>
      <c r="S1438" s="61"/>
      <c r="T1438" s="61"/>
      <c r="U1438" s="61"/>
      <c r="V1438" s="59"/>
      <c r="W1438" s="59"/>
      <c r="X1438" s="59"/>
      <c r="Y1438" s="59"/>
      <c r="Z1438" s="59"/>
      <c r="AA1438" s="59"/>
      <c r="AB1438" s="59"/>
      <c r="AC1438" s="59"/>
      <c r="AD1438" s="59"/>
      <c r="AE1438" s="59"/>
      <c r="AF1438" s="59"/>
      <c r="AG1438" s="59"/>
      <c r="AH1438" s="59"/>
      <c r="AI1438" s="59"/>
      <c r="AJ1438" s="59"/>
      <c r="AK1438" s="59"/>
    </row>
    <row r="1439" spans="1:37" x14ac:dyDescent="0.35">
      <c r="A1439" s="53"/>
      <c r="B1439" s="54"/>
      <c r="C1439" s="59"/>
      <c r="D1439" s="59"/>
      <c r="E1439" s="59"/>
      <c r="F1439" s="59"/>
      <c r="G1439" s="59"/>
      <c r="H1439" s="59"/>
      <c r="I1439" s="59"/>
      <c r="J1439" s="59"/>
      <c r="L1439" s="59"/>
      <c r="M1439" s="59"/>
      <c r="P1439" s="59"/>
      <c r="Q1439" s="61"/>
      <c r="R1439" s="61"/>
      <c r="S1439" s="61"/>
      <c r="T1439" s="61"/>
      <c r="U1439" s="61"/>
      <c r="V1439" s="59"/>
      <c r="W1439" s="59"/>
      <c r="X1439" s="59"/>
      <c r="Y1439" s="59"/>
      <c r="Z1439" s="59"/>
      <c r="AA1439" s="59"/>
      <c r="AB1439" s="59"/>
      <c r="AC1439" s="59"/>
      <c r="AD1439" s="59"/>
      <c r="AE1439" s="59"/>
      <c r="AF1439" s="59"/>
      <c r="AG1439" s="59"/>
      <c r="AH1439" s="59"/>
      <c r="AI1439" s="59"/>
      <c r="AJ1439" s="59"/>
      <c r="AK1439" s="59"/>
    </row>
    <row r="1440" spans="1:37" x14ac:dyDescent="0.35">
      <c r="A1440" s="53"/>
      <c r="B1440" s="54"/>
      <c r="C1440" s="59"/>
      <c r="D1440" s="59"/>
      <c r="E1440" s="59"/>
      <c r="F1440" s="59"/>
      <c r="G1440" s="59"/>
      <c r="H1440" s="59"/>
      <c r="I1440" s="59"/>
      <c r="J1440" s="59"/>
      <c r="L1440" s="59"/>
      <c r="M1440" s="59"/>
      <c r="P1440" s="59"/>
      <c r="Q1440" s="61"/>
      <c r="R1440" s="61"/>
      <c r="S1440" s="61"/>
      <c r="T1440" s="61"/>
      <c r="U1440" s="61"/>
      <c r="V1440" s="59"/>
      <c r="W1440" s="59"/>
      <c r="X1440" s="59"/>
      <c r="Y1440" s="59"/>
      <c r="Z1440" s="59"/>
      <c r="AA1440" s="59"/>
      <c r="AB1440" s="59"/>
      <c r="AC1440" s="59"/>
      <c r="AD1440" s="59"/>
      <c r="AE1440" s="59"/>
      <c r="AF1440" s="59"/>
      <c r="AG1440" s="59"/>
      <c r="AH1440" s="59"/>
      <c r="AI1440" s="59"/>
      <c r="AJ1440" s="59"/>
      <c r="AK1440" s="59"/>
    </row>
    <row r="1441" spans="1:37" x14ac:dyDescent="0.35">
      <c r="A1441" s="53"/>
      <c r="B1441" s="54"/>
      <c r="C1441" s="59"/>
      <c r="D1441" s="59"/>
      <c r="E1441" s="59"/>
      <c r="F1441" s="59"/>
      <c r="G1441" s="59"/>
      <c r="H1441" s="59"/>
      <c r="I1441" s="59"/>
      <c r="J1441" s="59"/>
      <c r="L1441" s="59"/>
      <c r="M1441" s="59"/>
      <c r="P1441" s="59"/>
      <c r="Q1441" s="61"/>
      <c r="R1441" s="61"/>
      <c r="S1441" s="61"/>
      <c r="T1441" s="61"/>
      <c r="U1441" s="61"/>
      <c r="V1441" s="59"/>
      <c r="W1441" s="59"/>
      <c r="X1441" s="59"/>
      <c r="Y1441" s="59"/>
      <c r="Z1441" s="59"/>
      <c r="AA1441" s="59"/>
      <c r="AB1441" s="59"/>
      <c r="AC1441" s="59"/>
      <c r="AD1441" s="59"/>
      <c r="AE1441" s="59"/>
      <c r="AF1441" s="59"/>
      <c r="AG1441" s="59"/>
      <c r="AH1441" s="59"/>
      <c r="AI1441" s="59"/>
      <c r="AJ1441" s="59"/>
      <c r="AK1441" s="59"/>
    </row>
    <row r="1442" spans="1:37" x14ac:dyDescent="0.35">
      <c r="A1442" s="53"/>
      <c r="B1442" s="54"/>
      <c r="C1442" s="59"/>
      <c r="D1442" s="59"/>
      <c r="E1442" s="59"/>
      <c r="F1442" s="59"/>
      <c r="G1442" s="59"/>
      <c r="H1442" s="59"/>
      <c r="I1442" s="59"/>
      <c r="J1442" s="59"/>
      <c r="L1442" s="59"/>
      <c r="M1442" s="59"/>
      <c r="P1442" s="59"/>
      <c r="Q1442" s="61"/>
      <c r="R1442" s="61"/>
      <c r="S1442" s="61"/>
      <c r="T1442" s="61"/>
      <c r="U1442" s="61"/>
      <c r="V1442" s="59"/>
      <c r="W1442" s="59"/>
      <c r="X1442" s="59"/>
      <c r="Y1442" s="59"/>
      <c r="Z1442" s="59"/>
      <c r="AA1442" s="59"/>
      <c r="AB1442" s="59"/>
      <c r="AC1442" s="59"/>
      <c r="AD1442" s="59"/>
      <c r="AE1442" s="59"/>
      <c r="AF1442" s="59"/>
      <c r="AG1442" s="59"/>
      <c r="AH1442" s="59"/>
      <c r="AI1442" s="59"/>
      <c r="AJ1442" s="59"/>
      <c r="AK1442" s="59"/>
    </row>
    <row r="1443" spans="1:37" x14ac:dyDescent="0.35">
      <c r="A1443" s="53"/>
      <c r="B1443" s="54"/>
      <c r="C1443" s="59"/>
      <c r="D1443" s="59"/>
      <c r="E1443" s="59"/>
      <c r="F1443" s="59"/>
      <c r="G1443" s="59"/>
      <c r="H1443" s="59"/>
      <c r="I1443" s="59"/>
      <c r="J1443" s="59"/>
      <c r="L1443" s="59"/>
      <c r="M1443" s="59"/>
      <c r="P1443" s="59"/>
      <c r="Q1443" s="61"/>
      <c r="R1443" s="61"/>
      <c r="S1443" s="61"/>
      <c r="T1443" s="61"/>
      <c r="U1443" s="61"/>
      <c r="V1443" s="59"/>
      <c r="W1443" s="59"/>
      <c r="X1443" s="59"/>
      <c r="Y1443" s="59"/>
      <c r="Z1443" s="59"/>
      <c r="AA1443" s="59"/>
      <c r="AB1443" s="59"/>
      <c r="AC1443" s="59"/>
      <c r="AD1443" s="59"/>
      <c r="AE1443" s="59"/>
      <c r="AF1443" s="59"/>
      <c r="AG1443" s="59"/>
      <c r="AH1443" s="59"/>
      <c r="AI1443" s="59"/>
      <c r="AJ1443" s="59"/>
      <c r="AK1443" s="59"/>
    </row>
    <row r="1444" spans="1:37" x14ac:dyDescent="0.35">
      <c r="A1444" s="53"/>
      <c r="B1444" s="54"/>
      <c r="C1444" s="59"/>
      <c r="D1444" s="59"/>
      <c r="E1444" s="59"/>
      <c r="F1444" s="59"/>
      <c r="G1444" s="59"/>
      <c r="H1444" s="59"/>
      <c r="I1444" s="59"/>
      <c r="J1444" s="59"/>
      <c r="L1444" s="59"/>
      <c r="M1444" s="59"/>
      <c r="P1444" s="59"/>
      <c r="Q1444" s="61"/>
      <c r="R1444" s="61"/>
      <c r="S1444" s="61"/>
      <c r="T1444" s="61"/>
      <c r="U1444" s="61"/>
      <c r="V1444" s="59"/>
      <c r="W1444" s="59"/>
      <c r="X1444" s="59"/>
      <c r="Y1444" s="59"/>
      <c r="Z1444" s="59"/>
      <c r="AA1444" s="59"/>
      <c r="AB1444" s="59"/>
      <c r="AC1444" s="59"/>
      <c r="AD1444" s="59"/>
      <c r="AE1444" s="59"/>
      <c r="AF1444" s="59"/>
      <c r="AG1444" s="59"/>
      <c r="AH1444" s="59"/>
      <c r="AI1444" s="59"/>
      <c r="AJ1444" s="59"/>
      <c r="AK1444" s="59"/>
    </row>
    <row r="1445" spans="1:37" x14ac:dyDescent="0.35">
      <c r="A1445" s="53"/>
      <c r="B1445" s="54"/>
      <c r="C1445" s="59"/>
      <c r="D1445" s="59"/>
      <c r="E1445" s="59"/>
      <c r="F1445" s="59"/>
      <c r="G1445" s="59"/>
      <c r="H1445" s="59"/>
      <c r="I1445" s="59"/>
      <c r="J1445" s="59"/>
      <c r="L1445" s="59"/>
      <c r="M1445" s="59"/>
      <c r="P1445" s="59"/>
      <c r="Q1445" s="61"/>
      <c r="R1445" s="61"/>
      <c r="S1445" s="61"/>
      <c r="T1445" s="61"/>
      <c r="U1445" s="61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</row>
    <row r="1446" spans="1:37" x14ac:dyDescent="0.35">
      <c r="A1446" s="53"/>
      <c r="B1446" s="54"/>
      <c r="C1446" s="59"/>
      <c r="D1446" s="59"/>
      <c r="E1446" s="59"/>
      <c r="F1446" s="59"/>
      <c r="G1446" s="59"/>
      <c r="H1446" s="59"/>
      <c r="I1446" s="59"/>
      <c r="J1446" s="59"/>
      <c r="L1446" s="59"/>
      <c r="M1446" s="59"/>
      <c r="P1446" s="59"/>
      <c r="Q1446" s="61"/>
      <c r="R1446" s="61"/>
      <c r="S1446" s="61"/>
      <c r="T1446" s="61"/>
      <c r="U1446" s="61"/>
      <c r="V1446" s="59"/>
      <c r="W1446" s="59"/>
      <c r="X1446" s="59"/>
      <c r="Y1446" s="59"/>
      <c r="Z1446" s="59"/>
      <c r="AA1446" s="59"/>
      <c r="AB1446" s="59"/>
      <c r="AC1446" s="59"/>
      <c r="AD1446" s="59"/>
      <c r="AE1446" s="59"/>
      <c r="AF1446" s="59"/>
      <c r="AG1446" s="59"/>
      <c r="AH1446" s="59"/>
      <c r="AI1446" s="59"/>
      <c r="AJ1446" s="59"/>
      <c r="AK1446" s="59"/>
    </row>
    <row r="1447" spans="1:37" x14ac:dyDescent="0.35">
      <c r="A1447" s="53"/>
      <c r="B1447" s="54"/>
      <c r="C1447" s="59"/>
      <c r="D1447" s="59"/>
      <c r="E1447" s="59"/>
      <c r="F1447" s="59"/>
      <c r="G1447" s="59"/>
      <c r="H1447" s="59"/>
      <c r="I1447" s="59"/>
      <c r="J1447" s="59"/>
      <c r="L1447" s="59"/>
      <c r="M1447" s="59"/>
      <c r="P1447" s="59"/>
      <c r="Q1447" s="61"/>
      <c r="R1447" s="61"/>
      <c r="S1447" s="61"/>
      <c r="T1447" s="61"/>
      <c r="U1447" s="61"/>
      <c r="V1447" s="59"/>
      <c r="W1447" s="59"/>
      <c r="X1447" s="59"/>
      <c r="Y1447" s="59"/>
      <c r="Z1447" s="59"/>
      <c r="AA1447" s="59"/>
      <c r="AB1447" s="59"/>
      <c r="AC1447" s="59"/>
      <c r="AD1447" s="59"/>
      <c r="AE1447" s="59"/>
      <c r="AF1447" s="59"/>
      <c r="AG1447" s="59"/>
      <c r="AH1447" s="59"/>
      <c r="AI1447" s="59"/>
      <c r="AJ1447" s="59"/>
      <c r="AK1447" s="59"/>
    </row>
    <row r="1448" spans="1:37" x14ac:dyDescent="0.35">
      <c r="A1448" s="53"/>
      <c r="B1448" s="54"/>
      <c r="C1448" s="59"/>
      <c r="D1448" s="59"/>
      <c r="E1448" s="59"/>
      <c r="F1448" s="59"/>
      <c r="G1448" s="59"/>
      <c r="H1448" s="59"/>
      <c r="I1448" s="59"/>
      <c r="J1448" s="59"/>
      <c r="L1448" s="59"/>
      <c r="M1448" s="59"/>
      <c r="P1448" s="59"/>
      <c r="Q1448" s="61"/>
      <c r="R1448" s="61"/>
      <c r="S1448" s="61"/>
      <c r="T1448" s="61"/>
      <c r="U1448" s="61"/>
      <c r="V1448" s="59"/>
      <c r="W1448" s="59"/>
      <c r="X1448" s="59"/>
      <c r="Y1448" s="59"/>
      <c r="Z1448" s="59"/>
      <c r="AA1448" s="59"/>
      <c r="AB1448" s="59"/>
      <c r="AC1448" s="59"/>
      <c r="AD1448" s="59"/>
      <c r="AE1448" s="59"/>
      <c r="AF1448" s="59"/>
      <c r="AG1448" s="59"/>
      <c r="AH1448" s="59"/>
      <c r="AI1448" s="59"/>
      <c r="AJ1448" s="59"/>
      <c r="AK1448" s="59"/>
    </row>
    <row r="1449" spans="1:37" x14ac:dyDescent="0.35">
      <c r="A1449" s="53"/>
      <c r="B1449" s="54"/>
      <c r="C1449" s="59"/>
      <c r="D1449" s="59"/>
      <c r="E1449" s="59"/>
      <c r="F1449" s="59"/>
      <c r="G1449" s="59"/>
      <c r="H1449" s="59"/>
      <c r="I1449" s="59"/>
      <c r="J1449" s="59"/>
      <c r="L1449" s="59"/>
      <c r="M1449" s="59"/>
      <c r="P1449" s="59"/>
      <c r="Q1449" s="61"/>
      <c r="R1449" s="61"/>
      <c r="S1449" s="61"/>
      <c r="T1449" s="61"/>
      <c r="U1449" s="61"/>
      <c r="V1449" s="59"/>
      <c r="W1449" s="59"/>
      <c r="X1449" s="59"/>
      <c r="Y1449" s="59"/>
      <c r="Z1449" s="59"/>
      <c r="AA1449" s="59"/>
      <c r="AB1449" s="59"/>
      <c r="AC1449" s="59"/>
      <c r="AD1449" s="59"/>
      <c r="AE1449" s="59"/>
      <c r="AF1449" s="59"/>
      <c r="AG1449" s="59"/>
      <c r="AH1449" s="59"/>
      <c r="AI1449" s="59"/>
      <c r="AJ1449" s="59"/>
      <c r="AK1449" s="59"/>
    </row>
    <row r="1450" spans="1:37" x14ac:dyDescent="0.35">
      <c r="A1450" s="53"/>
      <c r="B1450" s="54"/>
      <c r="C1450" s="59"/>
      <c r="D1450" s="59"/>
      <c r="E1450" s="59"/>
      <c r="F1450" s="59"/>
      <c r="G1450" s="59"/>
      <c r="H1450" s="59"/>
      <c r="I1450" s="59"/>
      <c r="J1450" s="59"/>
      <c r="L1450" s="59"/>
      <c r="M1450" s="59"/>
      <c r="P1450" s="59"/>
      <c r="Q1450" s="61"/>
      <c r="R1450" s="61"/>
      <c r="S1450" s="61"/>
      <c r="T1450" s="61"/>
      <c r="U1450" s="61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</row>
    <row r="1451" spans="1:37" x14ac:dyDescent="0.35">
      <c r="A1451" s="53"/>
      <c r="B1451" s="54"/>
      <c r="C1451" s="59"/>
      <c r="D1451" s="59"/>
      <c r="E1451" s="59"/>
      <c r="F1451" s="59"/>
      <c r="G1451" s="59"/>
      <c r="H1451" s="59"/>
      <c r="I1451" s="59"/>
      <c r="J1451" s="59"/>
      <c r="L1451" s="59"/>
      <c r="M1451" s="59"/>
      <c r="P1451" s="59"/>
      <c r="Q1451" s="61"/>
      <c r="R1451" s="61"/>
      <c r="S1451" s="61"/>
      <c r="T1451" s="61"/>
      <c r="U1451" s="61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</row>
    <row r="1452" spans="1:37" x14ac:dyDescent="0.35">
      <c r="A1452" s="53"/>
      <c r="B1452" s="54"/>
      <c r="C1452" s="59"/>
      <c r="D1452" s="59"/>
      <c r="E1452" s="59"/>
      <c r="F1452" s="59"/>
      <c r="G1452" s="59"/>
      <c r="H1452" s="59"/>
      <c r="I1452" s="59"/>
      <c r="J1452" s="59"/>
      <c r="L1452" s="59"/>
      <c r="M1452" s="59"/>
      <c r="P1452" s="59"/>
      <c r="Q1452" s="61"/>
      <c r="R1452" s="61"/>
      <c r="S1452" s="61"/>
      <c r="T1452" s="61"/>
      <c r="U1452" s="61"/>
      <c r="V1452" s="59"/>
      <c r="W1452" s="59"/>
      <c r="X1452" s="59"/>
      <c r="Y1452" s="59"/>
      <c r="Z1452" s="59"/>
      <c r="AA1452" s="59"/>
      <c r="AB1452" s="59"/>
      <c r="AC1452" s="59"/>
      <c r="AD1452" s="59"/>
      <c r="AE1452" s="59"/>
      <c r="AF1452" s="59"/>
      <c r="AG1452" s="59"/>
      <c r="AH1452" s="59"/>
      <c r="AI1452" s="59"/>
      <c r="AJ1452" s="59"/>
      <c r="AK1452" s="59"/>
    </row>
    <row r="1453" spans="1:37" x14ac:dyDescent="0.35">
      <c r="A1453" s="53"/>
      <c r="B1453" s="54"/>
      <c r="C1453" s="59"/>
      <c r="D1453" s="59"/>
      <c r="E1453" s="59"/>
      <c r="F1453" s="59"/>
      <c r="G1453" s="59"/>
      <c r="H1453" s="59"/>
      <c r="I1453" s="59"/>
      <c r="J1453" s="59"/>
      <c r="L1453" s="59"/>
      <c r="M1453" s="59"/>
      <c r="P1453" s="59"/>
      <c r="Q1453" s="61"/>
      <c r="R1453" s="61"/>
      <c r="S1453" s="61"/>
      <c r="T1453" s="61"/>
      <c r="U1453" s="61"/>
      <c r="V1453" s="59"/>
      <c r="W1453" s="59"/>
      <c r="X1453" s="59"/>
      <c r="Y1453" s="59"/>
      <c r="Z1453" s="59"/>
      <c r="AA1453" s="59"/>
      <c r="AB1453" s="59"/>
      <c r="AC1453" s="59"/>
      <c r="AD1453" s="59"/>
      <c r="AE1453" s="59"/>
      <c r="AF1453" s="59"/>
      <c r="AG1453" s="59"/>
      <c r="AH1453" s="59"/>
      <c r="AI1453" s="59"/>
      <c r="AJ1453" s="59"/>
      <c r="AK1453" s="59"/>
    </row>
    <row r="1454" spans="1:37" x14ac:dyDescent="0.35">
      <c r="A1454" s="53"/>
      <c r="B1454" s="54"/>
      <c r="C1454" s="59"/>
      <c r="D1454" s="59"/>
      <c r="E1454" s="59"/>
      <c r="F1454" s="59"/>
      <c r="G1454" s="59"/>
      <c r="H1454" s="59"/>
      <c r="I1454" s="59"/>
      <c r="J1454" s="59"/>
      <c r="L1454" s="59"/>
      <c r="M1454" s="59"/>
      <c r="P1454" s="59"/>
      <c r="Q1454" s="61"/>
      <c r="R1454" s="61"/>
      <c r="S1454" s="61"/>
      <c r="T1454" s="61"/>
      <c r="U1454" s="61"/>
      <c r="V1454" s="59"/>
      <c r="W1454" s="59"/>
      <c r="X1454" s="59"/>
      <c r="Y1454" s="59"/>
      <c r="Z1454" s="59"/>
      <c r="AA1454" s="59"/>
      <c r="AB1454" s="59"/>
      <c r="AC1454" s="59"/>
      <c r="AD1454" s="59"/>
      <c r="AE1454" s="59"/>
      <c r="AF1454" s="59"/>
      <c r="AG1454" s="59"/>
      <c r="AH1454" s="59"/>
      <c r="AI1454" s="59"/>
      <c r="AJ1454" s="59"/>
      <c r="AK1454" s="59"/>
    </row>
    <row r="1455" spans="1:37" x14ac:dyDescent="0.35">
      <c r="A1455" s="53"/>
      <c r="B1455" s="54"/>
      <c r="C1455" s="59"/>
      <c r="D1455" s="59"/>
      <c r="E1455" s="59"/>
      <c r="F1455" s="59"/>
      <c r="G1455" s="59"/>
      <c r="H1455" s="59"/>
      <c r="I1455" s="59"/>
      <c r="J1455" s="59"/>
      <c r="L1455" s="59"/>
      <c r="M1455" s="59"/>
      <c r="P1455" s="59"/>
      <c r="Q1455" s="61"/>
      <c r="R1455" s="61"/>
      <c r="S1455" s="61"/>
      <c r="T1455" s="61"/>
      <c r="U1455" s="61"/>
      <c r="V1455" s="59"/>
      <c r="W1455" s="59"/>
      <c r="X1455" s="59"/>
      <c r="Y1455" s="59"/>
      <c r="Z1455" s="59"/>
      <c r="AA1455" s="59"/>
      <c r="AB1455" s="59"/>
      <c r="AC1455" s="59"/>
      <c r="AD1455" s="59"/>
      <c r="AE1455" s="59"/>
      <c r="AF1455" s="59"/>
      <c r="AG1455" s="59"/>
      <c r="AH1455" s="59"/>
      <c r="AI1455" s="59"/>
      <c r="AJ1455" s="59"/>
      <c r="AK1455" s="59"/>
    </row>
    <row r="1456" spans="1:37" x14ac:dyDescent="0.35">
      <c r="A1456" s="53"/>
      <c r="B1456" s="54"/>
      <c r="C1456" s="59"/>
      <c r="D1456" s="59"/>
      <c r="E1456" s="59"/>
      <c r="F1456" s="59"/>
      <c r="G1456" s="59"/>
      <c r="H1456" s="59"/>
      <c r="I1456" s="59"/>
      <c r="J1456" s="59"/>
      <c r="L1456" s="59"/>
      <c r="M1456" s="59"/>
      <c r="P1456" s="59"/>
      <c r="Q1456" s="61"/>
      <c r="R1456" s="61"/>
      <c r="S1456" s="61"/>
      <c r="T1456" s="61"/>
      <c r="U1456" s="61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</row>
    <row r="1457" spans="1:37" x14ac:dyDescent="0.35">
      <c r="A1457" s="53"/>
      <c r="B1457" s="54"/>
      <c r="C1457" s="59"/>
      <c r="D1457" s="59"/>
      <c r="E1457" s="59"/>
      <c r="F1457" s="59"/>
      <c r="G1457" s="59"/>
      <c r="H1457" s="59"/>
      <c r="I1457" s="59"/>
      <c r="J1457" s="59"/>
      <c r="L1457" s="59"/>
      <c r="M1457" s="59"/>
      <c r="P1457" s="59"/>
      <c r="Q1457" s="61"/>
      <c r="R1457" s="61"/>
      <c r="S1457" s="61"/>
      <c r="T1457" s="61"/>
      <c r="U1457" s="61"/>
      <c r="V1457" s="59"/>
      <c r="W1457" s="59"/>
      <c r="X1457" s="59"/>
      <c r="Y1457" s="59"/>
      <c r="Z1457" s="59"/>
      <c r="AA1457" s="59"/>
      <c r="AB1457" s="59"/>
      <c r="AC1457" s="59"/>
      <c r="AD1457" s="59"/>
      <c r="AE1457" s="59"/>
      <c r="AF1457" s="59"/>
      <c r="AG1457" s="59"/>
      <c r="AH1457" s="59"/>
      <c r="AI1457" s="59"/>
      <c r="AJ1457" s="59"/>
      <c r="AK1457" s="59"/>
    </row>
    <row r="1458" spans="1:37" x14ac:dyDescent="0.35">
      <c r="A1458" s="53"/>
      <c r="B1458" s="54"/>
      <c r="C1458" s="59"/>
      <c r="D1458" s="59"/>
      <c r="E1458" s="59"/>
      <c r="F1458" s="59"/>
      <c r="G1458" s="59"/>
      <c r="H1458" s="59"/>
      <c r="I1458" s="59"/>
      <c r="J1458" s="59"/>
      <c r="L1458" s="59"/>
      <c r="M1458" s="59"/>
      <c r="P1458" s="59"/>
      <c r="Q1458" s="61"/>
      <c r="R1458" s="61"/>
      <c r="S1458" s="61"/>
      <c r="T1458" s="61"/>
      <c r="U1458" s="61"/>
      <c r="V1458" s="59"/>
      <c r="W1458" s="59"/>
      <c r="X1458" s="59"/>
      <c r="Y1458" s="59"/>
      <c r="Z1458" s="59"/>
      <c r="AA1458" s="59"/>
      <c r="AB1458" s="59"/>
      <c r="AC1458" s="59"/>
      <c r="AD1458" s="59"/>
      <c r="AE1458" s="59"/>
      <c r="AF1458" s="59"/>
      <c r="AG1458" s="59"/>
      <c r="AH1458" s="59"/>
      <c r="AI1458" s="59"/>
      <c r="AJ1458" s="59"/>
      <c r="AK1458" s="59"/>
    </row>
    <row r="1459" spans="1:37" x14ac:dyDescent="0.35">
      <c r="A1459" s="53"/>
      <c r="B1459" s="54"/>
      <c r="C1459" s="59"/>
      <c r="D1459" s="59"/>
      <c r="E1459" s="59"/>
      <c r="F1459" s="59"/>
      <c r="G1459" s="59"/>
      <c r="H1459" s="59"/>
      <c r="I1459" s="59"/>
      <c r="J1459" s="59"/>
      <c r="L1459" s="59"/>
      <c r="M1459" s="59"/>
      <c r="P1459" s="59"/>
      <c r="Q1459" s="61"/>
      <c r="R1459" s="61"/>
      <c r="S1459" s="61"/>
      <c r="T1459" s="61"/>
      <c r="U1459" s="61"/>
      <c r="V1459" s="59"/>
      <c r="W1459" s="59"/>
      <c r="X1459" s="59"/>
      <c r="Y1459" s="59"/>
      <c r="Z1459" s="59"/>
      <c r="AA1459" s="59"/>
      <c r="AB1459" s="59"/>
      <c r="AC1459" s="59"/>
      <c r="AD1459" s="59"/>
      <c r="AE1459" s="59"/>
      <c r="AF1459" s="59"/>
      <c r="AG1459" s="59"/>
      <c r="AH1459" s="59"/>
      <c r="AI1459" s="59"/>
      <c r="AJ1459" s="59"/>
      <c r="AK1459" s="59"/>
    </row>
    <row r="1460" spans="1:37" x14ac:dyDescent="0.35">
      <c r="A1460" s="53"/>
      <c r="B1460" s="54"/>
      <c r="C1460" s="59"/>
      <c r="D1460" s="59"/>
      <c r="E1460" s="59"/>
      <c r="F1460" s="59"/>
      <c r="G1460" s="59"/>
      <c r="H1460" s="59"/>
      <c r="I1460" s="59"/>
      <c r="J1460" s="59"/>
      <c r="L1460" s="59"/>
      <c r="M1460" s="59"/>
      <c r="P1460" s="59"/>
      <c r="Q1460" s="61"/>
      <c r="R1460" s="61"/>
      <c r="S1460" s="61"/>
      <c r="T1460" s="61"/>
      <c r="U1460" s="61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</row>
    <row r="1461" spans="1:37" x14ac:dyDescent="0.35">
      <c r="A1461" s="53"/>
      <c r="B1461" s="54"/>
      <c r="C1461" s="59"/>
      <c r="D1461" s="59"/>
      <c r="E1461" s="59"/>
      <c r="F1461" s="59"/>
      <c r="G1461" s="59"/>
      <c r="H1461" s="59"/>
      <c r="I1461" s="59"/>
      <c r="J1461" s="59"/>
      <c r="L1461" s="59"/>
      <c r="M1461" s="59"/>
      <c r="P1461" s="59"/>
      <c r="Q1461" s="61"/>
      <c r="R1461" s="61"/>
      <c r="S1461" s="61"/>
      <c r="T1461" s="61"/>
      <c r="U1461" s="61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</row>
    <row r="1462" spans="1:37" x14ac:dyDescent="0.35">
      <c r="A1462" s="53"/>
      <c r="B1462" s="54"/>
      <c r="C1462" s="59"/>
      <c r="D1462" s="59"/>
      <c r="E1462" s="59"/>
      <c r="F1462" s="59"/>
      <c r="G1462" s="59"/>
      <c r="H1462" s="59"/>
      <c r="I1462" s="59"/>
      <c r="J1462" s="59"/>
      <c r="L1462" s="59"/>
      <c r="M1462" s="59"/>
      <c r="P1462" s="59"/>
      <c r="Q1462" s="61"/>
      <c r="R1462" s="61"/>
      <c r="S1462" s="61"/>
      <c r="T1462" s="61"/>
      <c r="U1462" s="61"/>
      <c r="V1462" s="59"/>
      <c r="W1462" s="59"/>
      <c r="X1462" s="59"/>
      <c r="Y1462" s="59"/>
      <c r="Z1462" s="59"/>
      <c r="AA1462" s="59"/>
      <c r="AB1462" s="59"/>
      <c r="AC1462" s="59"/>
      <c r="AD1462" s="59"/>
      <c r="AE1462" s="59"/>
      <c r="AF1462" s="59"/>
      <c r="AG1462" s="59"/>
      <c r="AH1462" s="59"/>
      <c r="AI1462" s="59"/>
      <c r="AJ1462" s="59"/>
      <c r="AK1462" s="59"/>
    </row>
    <row r="1463" spans="1:37" x14ac:dyDescent="0.35">
      <c r="A1463" s="53"/>
      <c r="B1463" s="54"/>
      <c r="C1463" s="59"/>
      <c r="D1463" s="59"/>
      <c r="E1463" s="59"/>
      <c r="F1463" s="59"/>
      <c r="G1463" s="59"/>
      <c r="H1463" s="59"/>
      <c r="I1463" s="59"/>
      <c r="J1463" s="59"/>
      <c r="L1463" s="59"/>
      <c r="M1463" s="59"/>
      <c r="P1463" s="59"/>
      <c r="Q1463" s="61"/>
      <c r="R1463" s="61"/>
      <c r="S1463" s="61"/>
      <c r="T1463" s="61"/>
      <c r="U1463" s="61"/>
      <c r="V1463" s="59"/>
      <c r="W1463" s="59"/>
      <c r="X1463" s="59"/>
      <c r="Y1463" s="59"/>
      <c r="Z1463" s="59"/>
      <c r="AA1463" s="59"/>
      <c r="AB1463" s="59"/>
      <c r="AC1463" s="59"/>
      <c r="AD1463" s="59"/>
      <c r="AE1463" s="59"/>
      <c r="AF1463" s="59"/>
      <c r="AG1463" s="59"/>
      <c r="AH1463" s="59"/>
      <c r="AI1463" s="59"/>
      <c r="AJ1463" s="59"/>
      <c r="AK1463" s="59"/>
    </row>
    <row r="1464" spans="1:37" x14ac:dyDescent="0.35">
      <c r="A1464" s="53"/>
      <c r="B1464" s="54"/>
      <c r="C1464" s="59"/>
      <c r="D1464" s="59"/>
      <c r="E1464" s="59"/>
      <c r="F1464" s="59"/>
      <c r="G1464" s="59"/>
      <c r="H1464" s="59"/>
      <c r="I1464" s="59"/>
      <c r="J1464" s="59"/>
      <c r="L1464" s="59"/>
      <c r="M1464" s="59"/>
      <c r="P1464" s="59"/>
      <c r="Q1464" s="61"/>
      <c r="R1464" s="61"/>
      <c r="S1464" s="61"/>
      <c r="T1464" s="61"/>
      <c r="U1464" s="61"/>
      <c r="V1464" s="59"/>
      <c r="W1464" s="59"/>
      <c r="X1464" s="59"/>
      <c r="Y1464" s="59"/>
      <c r="Z1464" s="59"/>
      <c r="AA1464" s="59"/>
      <c r="AB1464" s="59"/>
      <c r="AC1464" s="59"/>
      <c r="AD1464" s="59"/>
      <c r="AE1464" s="59"/>
      <c r="AF1464" s="59"/>
      <c r="AG1464" s="59"/>
      <c r="AH1464" s="59"/>
      <c r="AI1464" s="59"/>
      <c r="AJ1464" s="59"/>
      <c r="AK1464" s="59"/>
    </row>
    <row r="1465" spans="1:37" x14ac:dyDescent="0.35">
      <c r="A1465" s="53"/>
      <c r="B1465" s="54"/>
      <c r="C1465" s="59"/>
      <c r="D1465" s="59"/>
      <c r="E1465" s="59"/>
      <c r="F1465" s="59"/>
      <c r="G1465" s="59"/>
      <c r="H1465" s="59"/>
      <c r="I1465" s="59"/>
      <c r="J1465" s="59"/>
      <c r="L1465" s="59"/>
      <c r="M1465" s="59"/>
      <c r="P1465" s="59"/>
      <c r="Q1465" s="61"/>
      <c r="R1465" s="61"/>
      <c r="S1465" s="61"/>
      <c r="T1465" s="61"/>
      <c r="U1465" s="61"/>
      <c r="V1465" s="59"/>
      <c r="W1465" s="59"/>
      <c r="X1465" s="59"/>
      <c r="Y1465" s="59"/>
      <c r="Z1465" s="59"/>
      <c r="AA1465" s="59"/>
      <c r="AB1465" s="59"/>
      <c r="AC1465" s="59"/>
      <c r="AD1465" s="59"/>
      <c r="AE1465" s="59"/>
      <c r="AF1465" s="59"/>
      <c r="AG1465" s="59"/>
      <c r="AH1465" s="59"/>
      <c r="AI1465" s="59"/>
      <c r="AJ1465" s="59"/>
      <c r="AK1465" s="59"/>
    </row>
    <row r="1466" spans="1:37" x14ac:dyDescent="0.35">
      <c r="A1466" s="53"/>
      <c r="B1466" s="54"/>
      <c r="C1466" s="59"/>
      <c r="D1466" s="59"/>
      <c r="E1466" s="59"/>
      <c r="F1466" s="59"/>
      <c r="G1466" s="59"/>
      <c r="H1466" s="59"/>
      <c r="I1466" s="59"/>
      <c r="J1466" s="59"/>
      <c r="L1466" s="59"/>
      <c r="M1466" s="59"/>
      <c r="P1466" s="59"/>
      <c r="Q1466" s="61"/>
      <c r="R1466" s="61"/>
      <c r="S1466" s="61"/>
      <c r="T1466" s="61"/>
      <c r="U1466" s="61"/>
      <c r="V1466" s="59"/>
      <c r="W1466" s="59"/>
      <c r="X1466" s="59"/>
      <c r="Y1466" s="59"/>
      <c r="Z1466" s="59"/>
      <c r="AA1466" s="59"/>
      <c r="AB1466" s="59"/>
      <c r="AC1466" s="59"/>
      <c r="AD1466" s="59"/>
      <c r="AE1466" s="59"/>
      <c r="AF1466" s="59"/>
      <c r="AG1466" s="59"/>
      <c r="AH1466" s="59"/>
      <c r="AI1466" s="59"/>
      <c r="AJ1466" s="59"/>
      <c r="AK1466" s="59"/>
    </row>
    <row r="1467" spans="1:37" x14ac:dyDescent="0.35">
      <c r="A1467" s="53"/>
      <c r="B1467" s="54"/>
      <c r="C1467" s="59"/>
      <c r="D1467" s="59"/>
      <c r="E1467" s="59"/>
      <c r="F1467" s="59"/>
      <c r="G1467" s="59"/>
      <c r="H1467" s="59"/>
      <c r="I1467" s="59"/>
      <c r="J1467" s="59"/>
      <c r="L1467" s="59"/>
      <c r="M1467" s="59"/>
      <c r="P1467" s="59"/>
      <c r="Q1467" s="61"/>
      <c r="R1467" s="61"/>
      <c r="S1467" s="61"/>
      <c r="T1467" s="61"/>
      <c r="U1467" s="61"/>
      <c r="V1467" s="59"/>
      <c r="W1467" s="59"/>
      <c r="X1467" s="59"/>
      <c r="Y1467" s="59"/>
      <c r="Z1467" s="59"/>
      <c r="AA1467" s="59"/>
      <c r="AB1467" s="59"/>
      <c r="AC1467" s="59"/>
      <c r="AD1467" s="59"/>
      <c r="AE1467" s="59"/>
      <c r="AF1467" s="59"/>
      <c r="AG1467" s="59"/>
      <c r="AH1467" s="59"/>
      <c r="AI1467" s="59"/>
      <c r="AJ1467" s="59"/>
      <c r="AK1467" s="59"/>
    </row>
    <row r="1468" spans="1:37" x14ac:dyDescent="0.35">
      <c r="A1468" s="53"/>
      <c r="B1468" s="54"/>
      <c r="C1468" s="59"/>
      <c r="D1468" s="59"/>
      <c r="E1468" s="59"/>
      <c r="F1468" s="59"/>
      <c r="G1468" s="59"/>
      <c r="H1468" s="59"/>
      <c r="I1468" s="59"/>
      <c r="J1468" s="59"/>
      <c r="L1468" s="59"/>
      <c r="M1468" s="59"/>
      <c r="P1468" s="59"/>
      <c r="Q1468" s="61"/>
      <c r="R1468" s="61"/>
      <c r="S1468" s="61"/>
      <c r="T1468" s="61"/>
      <c r="U1468" s="61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</row>
    <row r="1469" spans="1:37" x14ac:dyDescent="0.35">
      <c r="A1469" s="53"/>
      <c r="B1469" s="54"/>
      <c r="C1469" s="59"/>
      <c r="D1469" s="59"/>
      <c r="E1469" s="59"/>
      <c r="F1469" s="59"/>
      <c r="G1469" s="59"/>
      <c r="H1469" s="59"/>
      <c r="I1469" s="59"/>
      <c r="J1469" s="59"/>
      <c r="L1469" s="59"/>
      <c r="M1469" s="59"/>
      <c r="P1469" s="59"/>
      <c r="Q1469" s="61"/>
      <c r="R1469" s="61"/>
      <c r="S1469" s="61"/>
      <c r="T1469" s="61"/>
      <c r="U1469" s="61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</row>
    <row r="1470" spans="1:37" x14ac:dyDescent="0.35">
      <c r="A1470" s="53"/>
      <c r="B1470" s="54"/>
      <c r="C1470" s="59"/>
      <c r="D1470" s="59"/>
      <c r="E1470" s="59"/>
      <c r="F1470" s="59"/>
      <c r="G1470" s="59"/>
      <c r="H1470" s="59"/>
      <c r="I1470" s="59"/>
      <c r="J1470" s="59"/>
      <c r="L1470" s="59"/>
      <c r="M1470" s="59"/>
      <c r="P1470" s="59"/>
      <c r="Q1470" s="61"/>
      <c r="R1470" s="61"/>
      <c r="S1470" s="61"/>
      <c r="T1470" s="61"/>
      <c r="U1470" s="61"/>
      <c r="V1470" s="59"/>
      <c r="W1470" s="59"/>
      <c r="X1470" s="59"/>
      <c r="Y1470" s="59"/>
      <c r="Z1470" s="59"/>
      <c r="AA1470" s="59"/>
      <c r="AB1470" s="59"/>
      <c r="AC1470" s="59"/>
      <c r="AD1470" s="59"/>
      <c r="AE1470" s="59"/>
      <c r="AF1470" s="59"/>
      <c r="AG1470" s="59"/>
      <c r="AH1470" s="59"/>
      <c r="AI1470" s="59"/>
      <c r="AJ1470" s="59"/>
      <c r="AK1470" s="59"/>
    </row>
    <row r="1471" spans="1:37" x14ac:dyDescent="0.35">
      <c r="A1471" s="53"/>
      <c r="B1471" s="54"/>
      <c r="C1471" s="59"/>
      <c r="D1471" s="59"/>
      <c r="E1471" s="59"/>
      <c r="F1471" s="59"/>
      <c r="G1471" s="59"/>
      <c r="H1471" s="59"/>
      <c r="I1471" s="59"/>
      <c r="J1471" s="59"/>
      <c r="L1471" s="59"/>
      <c r="M1471" s="59"/>
      <c r="P1471" s="59"/>
      <c r="Q1471" s="61"/>
      <c r="R1471" s="61"/>
      <c r="S1471" s="61"/>
      <c r="T1471" s="61"/>
      <c r="U1471" s="61"/>
      <c r="V1471" s="59"/>
      <c r="W1471" s="59"/>
      <c r="X1471" s="59"/>
      <c r="Y1471" s="59"/>
      <c r="Z1471" s="59"/>
      <c r="AA1471" s="59"/>
      <c r="AB1471" s="59"/>
      <c r="AC1471" s="59"/>
      <c r="AD1471" s="59"/>
      <c r="AE1471" s="59"/>
      <c r="AF1471" s="59"/>
      <c r="AG1471" s="59"/>
      <c r="AH1471" s="59"/>
      <c r="AI1471" s="59"/>
      <c r="AJ1471" s="59"/>
      <c r="AK1471" s="59"/>
    </row>
    <row r="1472" spans="1:37" x14ac:dyDescent="0.35">
      <c r="A1472" s="53"/>
      <c r="B1472" s="54"/>
      <c r="C1472" s="59"/>
      <c r="D1472" s="59"/>
      <c r="E1472" s="59"/>
      <c r="F1472" s="59"/>
      <c r="G1472" s="59"/>
      <c r="H1472" s="59"/>
      <c r="I1472" s="59"/>
      <c r="J1472" s="59"/>
      <c r="L1472" s="59"/>
      <c r="M1472" s="59"/>
      <c r="P1472" s="59"/>
      <c r="Q1472" s="61"/>
      <c r="R1472" s="61"/>
      <c r="S1472" s="61"/>
      <c r="T1472" s="61"/>
      <c r="U1472" s="61"/>
      <c r="V1472" s="59"/>
      <c r="W1472" s="59"/>
      <c r="X1472" s="59"/>
      <c r="Y1472" s="59"/>
      <c r="Z1472" s="59"/>
      <c r="AA1472" s="59"/>
      <c r="AB1472" s="59"/>
      <c r="AC1472" s="59"/>
      <c r="AD1472" s="59"/>
      <c r="AE1472" s="59"/>
      <c r="AF1472" s="59"/>
      <c r="AG1472" s="59"/>
      <c r="AH1472" s="59"/>
      <c r="AI1472" s="59"/>
      <c r="AJ1472" s="59"/>
      <c r="AK1472" s="59"/>
    </row>
    <row r="1473" spans="1:37" x14ac:dyDescent="0.35">
      <c r="A1473" s="53"/>
      <c r="B1473" s="54"/>
      <c r="C1473" s="59"/>
      <c r="D1473" s="59"/>
      <c r="E1473" s="59"/>
      <c r="F1473" s="59"/>
      <c r="G1473" s="59"/>
      <c r="H1473" s="59"/>
      <c r="I1473" s="59"/>
      <c r="J1473" s="59"/>
      <c r="L1473" s="59"/>
      <c r="M1473" s="59"/>
      <c r="P1473" s="59"/>
      <c r="Q1473" s="61"/>
      <c r="R1473" s="61"/>
      <c r="S1473" s="61"/>
      <c r="T1473" s="61"/>
      <c r="U1473" s="61"/>
      <c r="V1473" s="59"/>
      <c r="W1473" s="59"/>
      <c r="X1473" s="59"/>
      <c r="Y1473" s="59"/>
      <c r="Z1473" s="59"/>
      <c r="AA1473" s="59"/>
      <c r="AB1473" s="59"/>
      <c r="AC1473" s="59"/>
      <c r="AD1473" s="59"/>
      <c r="AE1473" s="59"/>
      <c r="AF1473" s="59"/>
      <c r="AG1473" s="59"/>
      <c r="AH1473" s="59"/>
      <c r="AI1473" s="59"/>
      <c r="AJ1473" s="59"/>
      <c r="AK1473" s="59"/>
    </row>
    <row r="1474" spans="1:37" x14ac:dyDescent="0.35">
      <c r="A1474" s="53"/>
      <c r="B1474" s="54"/>
      <c r="C1474" s="59"/>
      <c r="D1474" s="59"/>
      <c r="E1474" s="59"/>
      <c r="F1474" s="59"/>
      <c r="G1474" s="59"/>
      <c r="H1474" s="59"/>
      <c r="I1474" s="59"/>
      <c r="J1474" s="59"/>
      <c r="L1474" s="59"/>
      <c r="M1474" s="59"/>
      <c r="P1474" s="59"/>
      <c r="Q1474" s="61"/>
      <c r="R1474" s="61"/>
      <c r="S1474" s="61"/>
      <c r="T1474" s="61"/>
      <c r="U1474" s="61"/>
      <c r="V1474" s="59"/>
      <c r="W1474" s="59"/>
      <c r="X1474" s="59"/>
      <c r="Y1474" s="59"/>
      <c r="Z1474" s="59"/>
      <c r="AA1474" s="59"/>
      <c r="AB1474" s="59"/>
      <c r="AC1474" s="59"/>
      <c r="AD1474" s="59"/>
      <c r="AE1474" s="59"/>
      <c r="AF1474" s="59"/>
      <c r="AG1474" s="59"/>
      <c r="AH1474" s="59"/>
      <c r="AI1474" s="59"/>
      <c r="AJ1474" s="59"/>
      <c r="AK1474" s="59"/>
    </row>
    <row r="1475" spans="1:37" x14ac:dyDescent="0.35">
      <c r="A1475" s="53"/>
      <c r="B1475" s="54"/>
      <c r="C1475" s="59"/>
      <c r="D1475" s="59"/>
      <c r="E1475" s="59"/>
      <c r="F1475" s="59"/>
      <c r="G1475" s="59"/>
      <c r="H1475" s="59"/>
      <c r="I1475" s="59"/>
      <c r="J1475" s="59"/>
      <c r="L1475" s="59"/>
      <c r="M1475" s="59"/>
      <c r="P1475" s="59"/>
      <c r="Q1475" s="61"/>
      <c r="R1475" s="61"/>
      <c r="S1475" s="61"/>
      <c r="T1475" s="61"/>
      <c r="U1475" s="61"/>
      <c r="V1475" s="59"/>
      <c r="W1475" s="59"/>
      <c r="X1475" s="59"/>
      <c r="Y1475" s="59"/>
      <c r="Z1475" s="59"/>
      <c r="AA1475" s="59"/>
      <c r="AB1475" s="59"/>
      <c r="AC1475" s="59"/>
      <c r="AD1475" s="59"/>
      <c r="AE1475" s="59"/>
      <c r="AF1475" s="59"/>
      <c r="AG1475" s="59"/>
      <c r="AH1475" s="59"/>
      <c r="AI1475" s="59"/>
      <c r="AJ1475" s="59"/>
      <c r="AK1475" s="59"/>
    </row>
    <row r="1476" spans="1:37" x14ac:dyDescent="0.35">
      <c r="A1476" s="53"/>
      <c r="B1476" s="54"/>
      <c r="C1476" s="59"/>
      <c r="D1476" s="59"/>
      <c r="E1476" s="59"/>
      <c r="F1476" s="59"/>
      <c r="G1476" s="59"/>
      <c r="H1476" s="59"/>
      <c r="I1476" s="59"/>
      <c r="J1476" s="59"/>
      <c r="L1476" s="59"/>
      <c r="M1476" s="59"/>
      <c r="P1476" s="59"/>
      <c r="Q1476" s="61"/>
      <c r="R1476" s="61"/>
      <c r="S1476" s="61"/>
      <c r="T1476" s="61"/>
      <c r="U1476" s="61"/>
      <c r="V1476" s="59"/>
      <c r="W1476" s="59"/>
      <c r="X1476" s="59"/>
      <c r="Y1476" s="59"/>
      <c r="Z1476" s="59"/>
      <c r="AA1476" s="59"/>
      <c r="AB1476" s="59"/>
      <c r="AC1476" s="59"/>
      <c r="AD1476" s="59"/>
      <c r="AE1476" s="59"/>
      <c r="AF1476" s="59"/>
      <c r="AG1476" s="59"/>
      <c r="AH1476" s="59"/>
      <c r="AI1476" s="59"/>
      <c r="AJ1476" s="59"/>
      <c r="AK1476" s="59"/>
    </row>
    <row r="1477" spans="1:37" x14ac:dyDescent="0.35">
      <c r="A1477" s="53"/>
      <c r="B1477" s="54"/>
      <c r="C1477" s="59"/>
      <c r="D1477" s="59"/>
      <c r="E1477" s="59"/>
      <c r="F1477" s="59"/>
      <c r="G1477" s="59"/>
      <c r="H1477" s="59"/>
      <c r="I1477" s="59"/>
      <c r="J1477" s="59"/>
      <c r="L1477" s="59"/>
      <c r="M1477" s="59"/>
      <c r="P1477" s="59"/>
      <c r="Q1477" s="61"/>
      <c r="R1477" s="61"/>
      <c r="S1477" s="61"/>
      <c r="T1477" s="61"/>
      <c r="U1477" s="61"/>
      <c r="V1477" s="59"/>
      <c r="W1477" s="59"/>
      <c r="X1477" s="59"/>
      <c r="Y1477" s="59"/>
      <c r="Z1477" s="59"/>
      <c r="AA1477" s="59"/>
      <c r="AB1477" s="59"/>
      <c r="AC1477" s="59"/>
      <c r="AD1477" s="59"/>
      <c r="AE1477" s="59"/>
      <c r="AF1477" s="59"/>
      <c r="AG1477" s="59"/>
      <c r="AH1477" s="59"/>
      <c r="AI1477" s="59"/>
      <c r="AJ1477" s="59"/>
      <c r="AK1477" s="59"/>
    </row>
    <row r="1478" spans="1:37" x14ac:dyDescent="0.35">
      <c r="A1478" s="53"/>
      <c r="B1478" s="54"/>
      <c r="C1478" s="59"/>
      <c r="D1478" s="59"/>
      <c r="E1478" s="59"/>
      <c r="F1478" s="59"/>
      <c r="G1478" s="59"/>
      <c r="H1478" s="59"/>
      <c r="I1478" s="59"/>
      <c r="J1478" s="59"/>
      <c r="L1478" s="59"/>
      <c r="M1478" s="59"/>
      <c r="P1478" s="59"/>
      <c r="Q1478" s="61"/>
      <c r="R1478" s="61"/>
      <c r="S1478" s="61"/>
      <c r="T1478" s="61"/>
      <c r="U1478" s="61"/>
      <c r="V1478" s="59"/>
      <c r="W1478" s="59"/>
      <c r="X1478" s="59"/>
      <c r="Y1478" s="59"/>
      <c r="Z1478" s="59"/>
      <c r="AA1478" s="59"/>
      <c r="AB1478" s="59"/>
      <c r="AC1478" s="59"/>
      <c r="AD1478" s="59"/>
      <c r="AE1478" s="59"/>
      <c r="AF1478" s="59"/>
      <c r="AG1478" s="59"/>
      <c r="AH1478" s="59"/>
      <c r="AI1478" s="59"/>
      <c r="AJ1478" s="59"/>
      <c r="AK1478" s="59"/>
    </row>
    <row r="1479" spans="1:37" x14ac:dyDescent="0.35">
      <c r="A1479" s="53"/>
      <c r="B1479" s="54"/>
      <c r="C1479" s="59"/>
      <c r="D1479" s="59"/>
      <c r="E1479" s="59"/>
      <c r="F1479" s="59"/>
      <c r="G1479" s="59"/>
      <c r="H1479" s="59"/>
      <c r="I1479" s="59"/>
      <c r="J1479" s="59"/>
      <c r="L1479" s="59"/>
      <c r="M1479" s="59"/>
      <c r="P1479" s="59"/>
      <c r="Q1479" s="61"/>
      <c r="R1479" s="61"/>
      <c r="S1479" s="61"/>
      <c r="T1479" s="61"/>
      <c r="U1479" s="61"/>
      <c r="V1479" s="59"/>
      <c r="W1479" s="59"/>
      <c r="X1479" s="59"/>
      <c r="Y1479" s="59"/>
      <c r="Z1479" s="59"/>
      <c r="AA1479" s="59"/>
      <c r="AB1479" s="59"/>
      <c r="AC1479" s="59"/>
      <c r="AD1479" s="59"/>
      <c r="AE1479" s="59"/>
      <c r="AF1479" s="59"/>
      <c r="AG1479" s="59"/>
      <c r="AH1479" s="59"/>
      <c r="AI1479" s="59"/>
      <c r="AJ1479" s="59"/>
      <c r="AK1479" s="59"/>
    </row>
    <row r="1480" spans="1:37" x14ac:dyDescent="0.35">
      <c r="A1480" s="53"/>
      <c r="B1480" s="54"/>
      <c r="C1480" s="59"/>
      <c r="D1480" s="59"/>
      <c r="E1480" s="59"/>
      <c r="F1480" s="59"/>
      <c r="G1480" s="59"/>
      <c r="H1480" s="59"/>
      <c r="I1480" s="59"/>
      <c r="J1480" s="59"/>
      <c r="L1480" s="59"/>
      <c r="M1480" s="59"/>
      <c r="P1480" s="59"/>
      <c r="Q1480" s="61"/>
      <c r="R1480" s="61"/>
      <c r="S1480" s="61"/>
      <c r="T1480" s="61"/>
      <c r="U1480" s="61"/>
      <c r="V1480" s="59"/>
      <c r="W1480" s="59"/>
      <c r="X1480" s="59"/>
      <c r="Y1480" s="59"/>
      <c r="Z1480" s="59"/>
      <c r="AA1480" s="59"/>
      <c r="AB1480" s="59"/>
      <c r="AC1480" s="59"/>
      <c r="AD1480" s="59"/>
      <c r="AE1480" s="59"/>
      <c r="AF1480" s="59"/>
      <c r="AG1480" s="59"/>
      <c r="AH1480" s="59"/>
      <c r="AI1480" s="59"/>
      <c r="AJ1480" s="59"/>
      <c r="AK1480" s="59"/>
    </row>
    <row r="1481" spans="1:37" x14ac:dyDescent="0.35">
      <c r="A1481" s="53"/>
      <c r="B1481" s="54"/>
      <c r="C1481" s="59"/>
      <c r="D1481" s="59"/>
      <c r="E1481" s="59"/>
      <c r="F1481" s="59"/>
      <c r="G1481" s="59"/>
      <c r="H1481" s="59"/>
      <c r="I1481" s="59"/>
      <c r="J1481" s="59"/>
      <c r="L1481" s="59"/>
      <c r="M1481" s="59"/>
      <c r="P1481" s="59"/>
      <c r="Q1481" s="61"/>
      <c r="R1481" s="61"/>
      <c r="S1481" s="61"/>
      <c r="T1481" s="61"/>
      <c r="U1481" s="61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</row>
    <row r="1482" spans="1:37" x14ac:dyDescent="0.35">
      <c r="A1482" s="53"/>
      <c r="B1482" s="54"/>
      <c r="C1482" s="59"/>
      <c r="D1482" s="59"/>
      <c r="E1482" s="59"/>
      <c r="F1482" s="59"/>
      <c r="G1482" s="59"/>
      <c r="H1482" s="59"/>
      <c r="I1482" s="59"/>
      <c r="J1482" s="59"/>
      <c r="L1482" s="59"/>
      <c r="M1482" s="59"/>
      <c r="P1482" s="59"/>
      <c r="Q1482" s="61"/>
      <c r="R1482" s="61"/>
      <c r="S1482" s="61"/>
      <c r="T1482" s="61"/>
      <c r="U1482" s="61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</row>
    <row r="1483" spans="1:37" x14ac:dyDescent="0.35">
      <c r="A1483" s="53"/>
      <c r="B1483" s="54"/>
      <c r="C1483" s="59"/>
      <c r="D1483" s="59"/>
      <c r="E1483" s="59"/>
      <c r="F1483" s="59"/>
      <c r="G1483" s="59"/>
      <c r="H1483" s="59"/>
      <c r="I1483" s="59"/>
      <c r="J1483" s="59"/>
      <c r="L1483" s="59"/>
      <c r="M1483" s="59"/>
      <c r="P1483" s="59"/>
      <c r="Q1483" s="61"/>
      <c r="R1483" s="61"/>
      <c r="S1483" s="61"/>
      <c r="T1483" s="61"/>
      <c r="U1483" s="61"/>
      <c r="V1483" s="59"/>
      <c r="W1483" s="59"/>
      <c r="X1483" s="59"/>
      <c r="Y1483" s="59"/>
      <c r="Z1483" s="59"/>
      <c r="AA1483" s="59"/>
      <c r="AB1483" s="59"/>
      <c r="AC1483" s="59"/>
      <c r="AD1483" s="59"/>
      <c r="AE1483" s="59"/>
      <c r="AF1483" s="59"/>
      <c r="AG1483" s="59"/>
      <c r="AH1483" s="59"/>
      <c r="AI1483" s="59"/>
      <c r="AJ1483" s="59"/>
      <c r="AK1483" s="59"/>
    </row>
    <row r="1484" spans="1:37" x14ac:dyDescent="0.35">
      <c r="A1484" s="53"/>
      <c r="B1484" s="54"/>
      <c r="C1484" s="59"/>
      <c r="D1484" s="59"/>
      <c r="E1484" s="59"/>
      <c r="F1484" s="59"/>
      <c r="G1484" s="59"/>
      <c r="H1484" s="59"/>
      <c r="I1484" s="59"/>
      <c r="J1484" s="59"/>
      <c r="L1484" s="59"/>
      <c r="M1484" s="59"/>
      <c r="P1484" s="59"/>
      <c r="Q1484" s="61"/>
      <c r="R1484" s="61"/>
      <c r="S1484" s="61"/>
      <c r="T1484" s="61"/>
      <c r="U1484" s="61"/>
      <c r="V1484" s="59"/>
      <c r="W1484" s="59"/>
      <c r="X1484" s="59"/>
      <c r="Y1484" s="59"/>
      <c r="Z1484" s="59"/>
      <c r="AA1484" s="59"/>
      <c r="AB1484" s="59"/>
      <c r="AC1484" s="59"/>
      <c r="AD1484" s="59"/>
      <c r="AE1484" s="59"/>
      <c r="AF1484" s="59"/>
      <c r="AG1484" s="59"/>
      <c r="AH1484" s="59"/>
      <c r="AI1484" s="59"/>
      <c r="AJ1484" s="59"/>
      <c r="AK1484" s="59"/>
    </row>
    <row r="1485" spans="1:37" x14ac:dyDescent="0.35">
      <c r="A1485" s="53"/>
      <c r="B1485" s="54"/>
      <c r="C1485" s="59"/>
      <c r="D1485" s="59"/>
      <c r="E1485" s="59"/>
      <c r="F1485" s="59"/>
      <c r="G1485" s="59"/>
      <c r="H1485" s="59"/>
      <c r="I1485" s="59"/>
      <c r="J1485" s="59"/>
      <c r="L1485" s="59"/>
      <c r="M1485" s="59"/>
      <c r="P1485" s="59"/>
      <c r="Q1485" s="61"/>
      <c r="R1485" s="61"/>
      <c r="S1485" s="61"/>
      <c r="T1485" s="61"/>
      <c r="U1485" s="61"/>
      <c r="V1485" s="59"/>
      <c r="W1485" s="59"/>
      <c r="X1485" s="59"/>
      <c r="Y1485" s="59"/>
      <c r="Z1485" s="59"/>
      <c r="AA1485" s="59"/>
      <c r="AB1485" s="59"/>
      <c r="AC1485" s="59"/>
      <c r="AD1485" s="59"/>
      <c r="AE1485" s="59"/>
      <c r="AF1485" s="59"/>
      <c r="AG1485" s="59"/>
      <c r="AH1485" s="59"/>
      <c r="AI1485" s="59"/>
      <c r="AJ1485" s="59"/>
      <c r="AK1485" s="59"/>
    </row>
    <row r="1486" spans="1:37" x14ac:dyDescent="0.35">
      <c r="A1486" s="53"/>
      <c r="B1486" s="54"/>
      <c r="C1486" s="59"/>
      <c r="D1486" s="59"/>
      <c r="E1486" s="59"/>
      <c r="F1486" s="59"/>
      <c r="G1486" s="59"/>
      <c r="H1486" s="59"/>
      <c r="I1486" s="59"/>
      <c r="J1486" s="59"/>
      <c r="L1486" s="59"/>
      <c r="M1486" s="59"/>
      <c r="P1486" s="59"/>
      <c r="Q1486" s="61"/>
      <c r="R1486" s="61"/>
      <c r="S1486" s="61"/>
      <c r="T1486" s="61"/>
      <c r="U1486" s="61"/>
      <c r="V1486" s="59"/>
      <c r="W1486" s="59"/>
      <c r="X1486" s="59"/>
      <c r="Y1486" s="59"/>
      <c r="Z1486" s="59"/>
      <c r="AA1486" s="59"/>
      <c r="AB1486" s="59"/>
      <c r="AC1486" s="59"/>
      <c r="AD1486" s="59"/>
      <c r="AE1486" s="59"/>
      <c r="AF1486" s="59"/>
      <c r="AG1486" s="59"/>
      <c r="AH1486" s="59"/>
      <c r="AI1486" s="59"/>
      <c r="AJ1486" s="59"/>
      <c r="AK1486" s="59"/>
    </row>
    <row r="1487" spans="1:37" x14ac:dyDescent="0.35">
      <c r="A1487" s="53"/>
      <c r="B1487" s="54"/>
      <c r="C1487" s="59"/>
      <c r="D1487" s="59"/>
      <c r="E1487" s="59"/>
      <c r="F1487" s="59"/>
      <c r="G1487" s="59"/>
      <c r="H1487" s="59"/>
      <c r="I1487" s="59"/>
      <c r="J1487" s="59"/>
      <c r="L1487" s="59"/>
      <c r="M1487" s="59"/>
      <c r="P1487" s="59"/>
      <c r="Q1487" s="61"/>
      <c r="R1487" s="61"/>
      <c r="S1487" s="61"/>
      <c r="T1487" s="61"/>
      <c r="U1487" s="61"/>
      <c r="V1487" s="59"/>
      <c r="W1487" s="59"/>
      <c r="X1487" s="59"/>
      <c r="Y1487" s="59"/>
      <c r="Z1487" s="59"/>
      <c r="AA1487" s="59"/>
      <c r="AB1487" s="59"/>
      <c r="AC1487" s="59"/>
      <c r="AD1487" s="59"/>
      <c r="AE1487" s="59"/>
      <c r="AF1487" s="59"/>
      <c r="AG1487" s="59"/>
      <c r="AH1487" s="59"/>
      <c r="AI1487" s="59"/>
      <c r="AJ1487" s="59"/>
      <c r="AK1487" s="59"/>
    </row>
    <row r="1488" spans="1:37" x14ac:dyDescent="0.35">
      <c r="A1488" s="53"/>
      <c r="B1488" s="54"/>
      <c r="C1488" s="59"/>
      <c r="D1488" s="59"/>
      <c r="E1488" s="59"/>
      <c r="F1488" s="59"/>
      <c r="G1488" s="59"/>
      <c r="H1488" s="59"/>
      <c r="I1488" s="59"/>
      <c r="J1488" s="59"/>
      <c r="L1488" s="59"/>
      <c r="M1488" s="59"/>
      <c r="P1488" s="59"/>
      <c r="Q1488" s="61"/>
      <c r="R1488" s="61"/>
      <c r="S1488" s="61"/>
      <c r="T1488" s="61"/>
      <c r="U1488" s="61"/>
      <c r="V1488" s="59"/>
      <c r="W1488" s="59"/>
      <c r="X1488" s="59"/>
      <c r="Y1488" s="59"/>
      <c r="Z1488" s="59"/>
      <c r="AA1488" s="59"/>
      <c r="AB1488" s="59"/>
      <c r="AC1488" s="59"/>
      <c r="AD1488" s="59"/>
      <c r="AE1488" s="59"/>
      <c r="AF1488" s="59"/>
      <c r="AG1488" s="59"/>
      <c r="AH1488" s="59"/>
      <c r="AI1488" s="59"/>
      <c r="AJ1488" s="59"/>
      <c r="AK1488" s="59"/>
    </row>
    <row r="1489" spans="1:37" x14ac:dyDescent="0.35">
      <c r="A1489" s="53"/>
      <c r="B1489" s="54"/>
      <c r="C1489" s="59"/>
      <c r="D1489" s="59"/>
      <c r="E1489" s="59"/>
      <c r="F1489" s="59"/>
      <c r="G1489" s="59"/>
      <c r="H1489" s="59"/>
      <c r="I1489" s="59"/>
      <c r="J1489" s="59"/>
      <c r="L1489" s="59"/>
      <c r="M1489" s="59"/>
      <c r="P1489" s="59"/>
      <c r="Q1489" s="61"/>
      <c r="R1489" s="61"/>
      <c r="S1489" s="61"/>
      <c r="T1489" s="61"/>
      <c r="U1489" s="61"/>
      <c r="V1489" s="59"/>
      <c r="W1489" s="59"/>
      <c r="X1489" s="59"/>
      <c r="Y1489" s="59"/>
      <c r="Z1489" s="59"/>
      <c r="AA1489" s="59"/>
      <c r="AB1489" s="59"/>
      <c r="AC1489" s="59"/>
      <c r="AD1489" s="59"/>
      <c r="AE1489" s="59"/>
      <c r="AF1489" s="59"/>
      <c r="AG1489" s="59"/>
      <c r="AH1489" s="59"/>
      <c r="AI1489" s="59"/>
      <c r="AJ1489" s="59"/>
      <c r="AK1489" s="59"/>
    </row>
    <row r="1490" spans="1:37" x14ac:dyDescent="0.35">
      <c r="A1490" s="53"/>
      <c r="B1490" s="54"/>
      <c r="C1490" s="59"/>
      <c r="D1490" s="59"/>
      <c r="E1490" s="59"/>
      <c r="F1490" s="59"/>
      <c r="G1490" s="59"/>
      <c r="H1490" s="59"/>
      <c r="I1490" s="59"/>
      <c r="J1490" s="59"/>
      <c r="L1490" s="59"/>
      <c r="M1490" s="59"/>
      <c r="P1490" s="59"/>
      <c r="Q1490" s="61"/>
      <c r="R1490" s="61"/>
      <c r="S1490" s="61"/>
      <c r="T1490" s="61"/>
      <c r="U1490" s="61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</row>
    <row r="1491" spans="1:37" x14ac:dyDescent="0.35">
      <c r="A1491" s="53"/>
      <c r="B1491" s="54"/>
      <c r="C1491" s="59"/>
      <c r="D1491" s="59"/>
      <c r="E1491" s="59"/>
      <c r="F1491" s="59"/>
      <c r="G1491" s="59"/>
      <c r="H1491" s="59"/>
      <c r="I1491" s="59"/>
      <c r="J1491" s="59"/>
      <c r="L1491" s="59"/>
      <c r="M1491" s="59"/>
      <c r="P1491" s="59"/>
      <c r="Q1491" s="61"/>
      <c r="R1491" s="61"/>
      <c r="S1491" s="61"/>
      <c r="T1491" s="61"/>
      <c r="U1491" s="61"/>
      <c r="V1491" s="59"/>
      <c r="W1491" s="59"/>
      <c r="X1491" s="59"/>
      <c r="Y1491" s="59"/>
      <c r="Z1491" s="59"/>
      <c r="AA1491" s="59"/>
      <c r="AB1491" s="59"/>
      <c r="AC1491" s="59"/>
      <c r="AD1491" s="59"/>
      <c r="AE1491" s="59"/>
      <c r="AF1491" s="59"/>
      <c r="AG1491" s="59"/>
      <c r="AH1491" s="59"/>
      <c r="AI1491" s="59"/>
      <c r="AJ1491" s="59"/>
      <c r="AK1491" s="59"/>
    </row>
    <row r="1492" spans="1:37" x14ac:dyDescent="0.35">
      <c r="A1492" s="53"/>
      <c r="B1492" s="54"/>
      <c r="C1492" s="59"/>
      <c r="D1492" s="59"/>
      <c r="E1492" s="59"/>
      <c r="F1492" s="59"/>
      <c r="G1492" s="59"/>
      <c r="H1492" s="59"/>
      <c r="I1492" s="59"/>
      <c r="J1492" s="59"/>
      <c r="L1492" s="59"/>
      <c r="M1492" s="59"/>
      <c r="P1492" s="59"/>
      <c r="Q1492" s="61"/>
      <c r="R1492" s="61"/>
      <c r="S1492" s="61"/>
      <c r="T1492" s="61"/>
      <c r="U1492" s="61"/>
      <c r="V1492" s="59"/>
      <c r="W1492" s="59"/>
      <c r="X1492" s="59"/>
      <c r="Y1492" s="59"/>
      <c r="Z1492" s="59"/>
      <c r="AA1492" s="59"/>
      <c r="AB1492" s="59"/>
      <c r="AC1492" s="59"/>
      <c r="AD1492" s="59"/>
      <c r="AE1492" s="59"/>
      <c r="AF1492" s="59"/>
      <c r="AG1492" s="59"/>
      <c r="AH1492" s="59"/>
      <c r="AI1492" s="59"/>
      <c r="AJ1492" s="59"/>
      <c r="AK1492" s="59"/>
    </row>
    <row r="1493" spans="1:37" x14ac:dyDescent="0.35">
      <c r="A1493" s="53"/>
      <c r="B1493" s="54"/>
      <c r="C1493" s="59"/>
      <c r="D1493" s="59"/>
      <c r="E1493" s="59"/>
      <c r="F1493" s="59"/>
      <c r="G1493" s="59"/>
      <c r="H1493" s="59"/>
      <c r="I1493" s="59"/>
      <c r="J1493" s="59"/>
      <c r="L1493" s="59"/>
      <c r="M1493" s="59"/>
      <c r="P1493" s="59"/>
      <c r="Q1493" s="61"/>
      <c r="R1493" s="61"/>
      <c r="S1493" s="61"/>
      <c r="T1493" s="61"/>
      <c r="U1493" s="61"/>
      <c r="V1493" s="59"/>
      <c r="W1493" s="59"/>
      <c r="X1493" s="59"/>
      <c r="Y1493" s="59"/>
      <c r="Z1493" s="59"/>
      <c r="AA1493" s="59"/>
      <c r="AB1493" s="59"/>
      <c r="AC1493" s="59"/>
      <c r="AD1493" s="59"/>
      <c r="AE1493" s="59"/>
      <c r="AF1493" s="59"/>
      <c r="AG1493" s="59"/>
      <c r="AH1493" s="59"/>
      <c r="AI1493" s="59"/>
      <c r="AJ1493" s="59"/>
      <c r="AK1493" s="59"/>
    </row>
    <row r="1494" spans="1:37" x14ac:dyDescent="0.35">
      <c r="A1494" s="53"/>
      <c r="B1494" s="54"/>
      <c r="C1494" s="59"/>
      <c r="D1494" s="59"/>
      <c r="E1494" s="59"/>
      <c r="F1494" s="59"/>
      <c r="G1494" s="59"/>
      <c r="H1494" s="59"/>
      <c r="I1494" s="59"/>
      <c r="J1494" s="59"/>
      <c r="L1494" s="59"/>
      <c r="M1494" s="59"/>
      <c r="P1494" s="59"/>
      <c r="Q1494" s="61"/>
      <c r="R1494" s="61"/>
      <c r="S1494" s="61"/>
      <c r="T1494" s="61"/>
      <c r="U1494" s="61"/>
      <c r="V1494" s="59"/>
      <c r="W1494" s="59"/>
      <c r="X1494" s="59"/>
      <c r="Y1494" s="59"/>
      <c r="Z1494" s="59"/>
      <c r="AA1494" s="59"/>
      <c r="AB1494" s="59"/>
      <c r="AC1494" s="59"/>
      <c r="AD1494" s="59"/>
      <c r="AE1494" s="59"/>
      <c r="AF1494" s="59"/>
      <c r="AG1494" s="59"/>
      <c r="AH1494" s="59"/>
      <c r="AI1494" s="59"/>
      <c r="AJ1494" s="59"/>
      <c r="AK1494" s="59"/>
    </row>
    <row r="1495" spans="1:37" x14ac:dyDescent="0.35">
      <c r="A1495" s="53"/>
      <c r="B1495" s="54"/>
      <c r="C1495" s="59"/>
      <c r="D1495" s="59"/>
      <c r="E1495" s="59"/>
      <c r="F1495" s="59"/>
      <c r="G1495" s="59"/>
      <c r="H1495" s="59"/>
      <c r="I1495" s="59"/>
      <c r="J1495" s="59"/>
      <c r="L1495" s="59"/>
      <c r="M1495" s="59"/>
      <c r="P1495" s="59"/>
      <c r="Q1495" s="61"/>
      <c r="R1495" s="61"/>
      <c r="S1495" s="61"/>
      <c r="T1495" s="61"/>
      <c r="U1495" s="61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</row>
    <row r="1496" spans="1:37" x14ac:dyDescent="0.35">
      <c r="A1496" s="53"/>
      <c r="B1496" s="54"/>
      <c r="C1496" s="59"/>
      <c r="D1496" s="59"/>
      <c r="E1496" s="59"/>
      <c r="F1496" s="59"/>
      <c r="G1496" s="59"/>
      <c r="H1496" s="59"/>
      <c r="I1496" s="59"/>
      <c r="J1496" s="59"/>
      <c r="L1496" s="59"/>
      <c r="M1496" s="59"/>
      <c r="P1496" s="59"/>
      <c r="Q1496" s="61"/>
      <c r="R1496" s="61"/>
      <c r="S1496" s="61"/>
      <c r="T1496" s="61"/>
      <c r="U1496" s="61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</row>
    <row r="1497" spans="1:37" x14ac:dyDescent="0.35">
      <c r="A1497" s="53"/>
      <c r="B1497" s="54"/>
      <c r="C1497" s="59"/>
      <c r="D1497" s="59"/>
      <c r="E1497" s="59"/>
      <c r="F1497" s="59"/>
      <c r="G1497" s="59"/>
      <c r="H1497" s="59"/>
      <c r="I1497" s="59"/>
      <c r="J1497" s="59"/>
      <c r="L1497" s="59"/>
      <c r="M1497" s="59"/>
      <c r="P1497" s="59"/>
      <c r="Q1497" s="61"/>
      <c r="R1497" s="61"/>
      <c r="S1497" s="61"/>
      <c r="T1497" s="61"/>
      <c r="U1497" s="61"/>
      <c r="V1497" s="59"/>
      <c r="W1497" s="59"/>
      <c r="X1497" s="59"/>
      <c r="Y1497" s="59"/>
      <c r="Z1497" s="59"/>
      <c r="AA1497" s="59"/>
      <c r="AB1497" s="59"/>
      <c r="AC1497" s="59"/>
      <c r="AD1497" s="59"/>
      <c r="AE1497" s="59"/>
      <c r="AF1497" s="59"/>
      <c r="AG1497" s="59"/>
      <c r="AH1497" s="59"/>
      <c r="AI1497" s="59"/>
      <c r="AJ1497" s="59"/>
      <c r="AK1497" s="59"/>
    </row>
    <row r="1498" spans="1:37" x14ac:dyDescent="0.35">
      <c r="A1498" s="53"/>
      <c r="B1498" s="54"/>
      <c r="C1498" s="59"/>
      <c r="D1498" s="59"/>
      <c r="E1498" s="59"/>
      <c r="F1498" s="59"/>
      <c r="G1498" s="59"/>
      <c r="H1498" s="59"/>
      <c r="I1498" s="59"/>
      <c r="J1498" s="59"/>
      <c r="L1498" s="59"/>
      <c r="M1498" s="59"/>
      <c r="P1498" s="59"/>
      <c r="Q1498" s="61"/>
      <c r="R1498" s="61"/>
      <c r="S1498" s="61"/>
      <c r="T1498" s="61"/>
      <c r="U1498" s="61"/>
      <c r="V1498" s="59"/>
      <c r="W1498" s="59"/>
      <c r="X1498" s="59"/>
      <c r="Y1498" s="59"/>
      <c r="Z1498" s="59"/>
      <c r="AA1498" s="59"/>
      <c r="AB1498" s="59"/>
      <c r="AC1498" s="59"/>
      <c r="AD1498" s="59"/>
      <c r="AE1498" s="59"/>
      <c r="AF1498" s="59"/>
      <c r="AG1498" s="59"/>
      <c r="AH1498" s="59"/>
      <c r="AI1498" s="59"/>
      <c r="AJ1498" s="59"/>
      <c r="AK1498" s="59"/>
    </row>
    <row r="1499" spans="1:37" x14ac:dyDescent="0.35">
      <c r="A1499" s="53"/>
      <c r="B1499" s="54"/>
      <c r="C1499" s="59"/>
      <c r="D1499" s="59"/>
      <c r="E1499" s="59"/>
      <c r="F1499" s="59"/>
      <c r="G1499" s="59"/>
      <c r="H1499" s="59"/>
      <c r="I1499" s="59"/>
      <c r="J1499" s="59"/>
      <c r="L1499" s="59"/>
      <c r="M1499" s="59"/>
      <c r="P1499" s="59"/>
      <c r="Q1499" s="61"/>
      <c r="R1499" s="61"/>
      <c r="S1499" s="61"/>
      <c r="T1499" s="61"/>
      <c r="U1499" s="61"/>
      <c r="V1499" s="59"/>
      <c r="W1499" s="59"/>
      <c r="X1499" s="59"/>
      <c r="Y1499" s="59"/>
      <c r="Z1499" s="59"/>
      <c r="AA1499" s="59"/>
      <c r="AB1499" s="59"/>
      <c r="AC1499" s="59"/>
      <c r="AD1499" s="59"/>
      <c r="AE1499" s="59"/>
      <c r="AF1499" s="59"/>
      <c r="AG1499" s="59"/>
      <c r="AH1499" s="59"/>
      <c r="AI1499" s="59"/>
      <c r="AJ1499" s="59"/>
      <c r="AK1499" s="59"/>
    </row>
    <row r="1500" spans="1:37" x14ac:dyDescent="0.35">
      <c r="A1500" s="53"/>
      <c r="B1500" s="54"/>
      <c r="C1500" s="59"/>
      <c r="D1500" s="59"/>
      <c r="E1500" s="59"/>
      <c r="F1500" s="59"/>
      <c r="G1500" s="59"/>
      <c r="H1500" s="59"/>
      <c r="I1500" s="59"/>
      <c r="J1500" s="59"/>
      <c r="L1500" s="59"/>
      <c r="M1500" s="59"/>
      <c r="P1500" s="59"/>
      <c r="Q1500" s="61"/>
      <c r="R1500" s="61"/>
      <c r="S1500" s="61"/>
      <c r="T1500" s="61"/>
      <c r="U1500" s="61"/>
      <c r="V1500" s="59"/>
      <c r="W1500" s="59"/>
      <c r="X1500" s="59"/>
      <c r="Y1500" s="59"/>
      <c r="Z1500" s="59"/>
      <c r="AA1500" s="59"/>
      <c r="AB1500" s="59"/>
      <c r="AC1500" s="59"/>
      <c r="AD1500" s="59"/>
      <c r="AE1500" s="59"/>
      <c r="AF1500" s="59"/>
      <c r="AG1500" s="59"/>
      <c r="AH1500" s="59"/>
      <c r="AI1500" s="59"/>
      <c r="AJ1500" s="59"/>
      <c r="AK1500" s="59"/>
    </row>
    <row r="1501" spans="1:37" x14ac:dyDescent="0.35">
      <c r="A1501" s="53"/>
      <c r="B1501" s="54"/>
      <c r="C1501" s="59"/>
      <c r="D1501" s="59"/>
      <c r="E1501" s="59"/>
      <c r="F1501" s="59"/>
      <c r="G1501" s="59"/>
      <c r="H1501" s="59"/>
      <c r="I1501" s="59"/>
      <c r="J1501" s="59"/>
      <c r="L1501" s="59"/>
      <c r="M1501" s="59"/>
      <c r="P1501" s="59"/>
      <c r="Q1501" s="61"/>
      <c r="R1501" s="61"/>
      <c r="S1501" s="61"/>
      <c r="T1501" s="61"/>
      <c r="U1501" s="61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</row>
    <row r="1502" spans="1:37" x14ac:dyDescent="0.35">
      <c r="A1502" s="53"/>
      <c r="B1502" s="54"/>
      <c r="C1502" s="59"/>
      <c r="D1502" s="59"/>
      <c r="E1502" s="59"/>
      <c r="F1502" s="59"/>
      <c r="G1502" s="59"/>
      <c r="H1502" s="59"/>
      <c r="I1502" s="59"/>
      <c r="J1502" s="59"/>
      <c r="L1502" s="59"/>
      <c r="M1502" s="59"/>
      <c r="P1502" s="59"/>
      <c r="Q1502" s="61"/>
      <c r="R1502" s="61"/>
      <c r="S1502" s="61"/>
      <c r="T1502" s="61"/>
      <c r="U1502" s="61"/>
      <c r="V1502" s="59"/>
      <c r="W1502" s="59"/>
      <c r="X1502" s="59"/>
      <c r="Y1502" s="59"/>
      <c r="Z1502" s="59"/>
      <c r="AA1502" s="59"/>
      <c r="AB1502" s="59"/>
      <c r="AC1502" s="59"/>
      <c r="AD1502" s="59"/>
      <c r="AE1502" s="59"/>
      <c r="AF1502" s="59"/>
      <c r="AG1502" s="59"/>
      <c r="AH1502" s="59"/>
      <c r="AI1502" s="59"/>
      <c r="AJ1502" s="59"/>
      <c r="AK1502" s="59"/>
    </row>
    <row r="1503" spans="1:37" x14ac:dyDescent="0.35">
      <c r="A1503" s="53"/>
      <c r="B1503" s="54"/>
      <c r="C1503" s="59"/>
      <c r="D1503" s="59"/>
      <c r="E1503" s="59"/>
      <c r="F1503" s="59"/>
      <c r="G1503" s="59"/>
      <c r="H1503" s="59"/>
      <c r="I1503" s="59"/>
      <c r="J1503" s="59"/>
      <c r="L1503" s="59"/>
      <c r="M1503" s="59"/>
      <c r="P1503" s="59"/>
      <c r="Q1503" s="61"/>
      <c r="R1503" s="61"/>
      <c r="S1503" s="61"/>
      <c r="T1503" s="61"/>
      <c r="U1503" s="61"/>
      <c r="V1503" s="59"/>
      <c r="W1503" s="59"/>
      <c r="X1503" s="59"/>
      <c r="Y1503" s="59"/>
      <c r="Z1503" s="59"/>
      <c r="AA1503" s="59"/>
      <c r="AB1503" s="59"/>
      <c r="AC1503" s="59"/>
      <c r="AD1503" s="59"/>
      <c r="AE1503" s="59"/>
      <c r="AF1503" s="59"/>
      <c r="AG1503" s="59"/>
      <c r="AH1503" s="59"/>
      <c r="AI1503" s="59"/>
      <c r="AJ1503" s="59"/>
      <c r="AK1503" s="59"/>
    </row>
    <row r="1504" spans="1:37" x14ac:dyDescent="0.35">
      <c r="A1504" s="53"/>
      <c r="B1504" s="54"/>
      <c r="C1504" s="59"/>
      <c r="D1504" s="59"/>
      <c r="E1504" s="59"/>
      <c r="F1504" s="59"/>
      <c r="G1504" s="59"/>
      <c r="H1504" s="59"/>
      <c r="I1504" s="59"/>
      <c r="J1504" s="59"/>
      <c r="L1504" s="59"/>
      <c r="M1504" s="59"/>
      <c r="P1504" s="59"/>
      <c r="Q1504" s="61"/>
      <c r="R1504" s="61"/>
      <c r="S1504" s="61"/>
      <c r="T1504" s="61"/>
      <c r="U1504" s="61"/>
      <c r="V1504" s="59"/>
      <c r="W1504" s="59"/>
      <c r="X1504" s="59"/>
      <c r="Y1504" s="59"/>
      <c r="Z1504" s="59"/>
      <c r="AA1504" s="59"/>
      <c r="AB1504" s="59"/>
      <c r="AC1504" s="59"/>
      <c r="AD1504" s="59"/>
      <c r="AE1504" s="59"/>
      <c r="AF1504" s="59"/>
      <c r="AG1504" s="59"/>
      <c r="AH1504" s="59"/>
      <c r="AI1504" s="59"/>
      <c r="AJ1504" s="59"/>
      <c r="AK1504" s="59"/>
    </row>
    <row r="1505" spans="1:37" x14ac:dyDescent="0.35">
      <c r="A1505" s="53"/>
      <c r="B1505" s="54"/>
      <c r="C1505" s="59"/>
      <c r="D1505" s="59"/>
      <c r="E1505" s="59"/>
      <c r="F1505" s="59"/>
      <c r="G1505" s="59"/>
      <c r="H1505" s="59"/>
      <c r="I1505" s="59"/>
      <c r="J1505" s="59"/>
      <c r="L1505" s="59"/>
      <c r="M1505" s="59"/>
      <c r="P1505" s="59"/>
      <c r="Q1505" s="61"/>
      <c r="R1505" s="61"/>
      <c r="S1505" s="61"/>
      <c r="T1505" s="61"/>
      <c r="U1505" s="61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</row>
    <row r="1506" spans="1:37" x14ac:dyDescent="0.35">
      <c r="A1506" s="53"/>
      <c r="B1506" s="54"/>
      <c r="C1506" s="59"/>
      <c r="D1506" s="59"/>
      <c r="E1506" s="59"/>
      <c r="F1506" s="59"/>
      <c r="G1506" s="59"/>
      <c r="H1506" s="59"/>
      <c r="I1506" s="59"/>
      <c r="J1506" s="59"/>
      <c r="L1506" s="59"/>
      <c r="M1506" s="59"/>
      <c r="P1506" s="59"/>
      <c r="Q1506" s="61"/>
      <c r="R1506" s="61"/>
      <c r="S1506" s="61"/>
      <c r="T1506" s="61"/>
      <c r="U1506" s="61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</row>
    <row r="1507" spans="1:37" x14ac:dyDescent="0.35">
      <c r="A1507" s="53"/>
      <c r="B1507" s="54"/>
      <c r="C1507" s="59"/>
      <c r="D1507" s="59"/>
      <c r="E1507" s="59"/>
      <c r="F1507" s="59"/>
      <c r="G1507" s="59"/>
      <c r="H1507" s="59"/>
      <c r="I1507" s="59"/>
      <c r="J1507" s="59"/>
      <c r="L1507" s="59"/>
      <c r="M1507" s="59"/>
      <c r="P1507" s="59"/>
      <c r="Q1507" s="61"/>
      <c r="R1507" s="61"/>
      <c r="S1507" s="61"/>
      <c r="T1507" s="61"/>
      <c r="U1507" s="61"/>
      <c r="V1507" s="59"/>
      <c r="W1507" s="59"/>
      <c r="X1507" s="59"/>
      <c r="Y1507" s="59"/>
      <c r="Z1507" s="59"/>
      <c r="AA1507" s="59"/>
      <c r="AB1507" s="59"/>
      <c r="AC1507" s="59"/>
      <c r="AD1507" s="59"/>
      <c r="AE1507" s="59"/>
      <c r="AF1507" s="59"/>
      <c r="AG1507" s="59"/>
      <c r="AH1507" s="59"/>
      <c r="AI1507" s="59"/>
      <c r="AJ1507" s="59"/>
      <c r="AK1507" s="59"/>
    </row>
    <row r="1508" spans="1:37" x14ac:dyDescent="0.35">
      <c r="A1508" s="53"/>
      <c r="B1508" s="54"/>
      <c r="C1508" s="59"/>
      <c r="D1508" s="59"/>
      <c r="E1508" s="59"/>
      <c r="F1508" s="59"/>
      <c r="G1508" s="59"/>
      <c r="H1508" s="59"/>
      <c r="I1508" s="59"/>
      <c r="J1508" s="59"/>
      <c r="L1508" s="59"/>
      <c r="M1508" s="59"/>
      <c r="P1508" s="59"/>
      <c r="Q1508" s="61"/>
      <c r="R1508" s="61"/>
      <c r="S1508" s="61"/>
      <c r="T1508" s="61"/>
      <c r="U1508" s="61"/>
      <c r="V1508" s="59"/>
      <c r="W1508" s="59"/>
      <c r="X1508" s="59"/>
      <c r="Y1508" s="59"/>
      <c r="Z1508" s="59"/>
      <c r="AA1508" s="59"/>
      <c r="AB1508" s="59"/>
      <c r="AC1508" s="59"/>
      <c r="AD1508" s="59"/>
      <c r="AE1508" s="59"/>
      <c r="AF1508" s="59"/>
      <c r="AG1508" s="59"/>
      <c r="AH1508" s="59"/>
      <c r="AI1508" s="59"/>
      <c r="AJ1508" s="59"/>
      <c r="AK1508" s="59"/>
    </row>
    <row r="1509" spans="1:37" x14ac:dyDescent="0.35">
      <c r="A1509" s="53"/>
      <c r="B1509" s="54"/>
      <c r="C1509" s="59"/>
      <c r="D1509" s="59"/>
      <c r="E1509" s="59"/>
      <c r="F1509" s="59"/>
      <c r="G1509" s="59"/>
      <c r="H1509" s="59"/>
      <c r="I1509" s="59"/>
      <c r="J1509" s="59"/>
      <c r="L1509" s="59"/>
      <c r="M1509" s="59"/>
      <c r="P1509" s="59"/>
      <c r="Q1509" s="61"/>
      <c r="R1509" s="61"/>
      <c r="S1509" s="61"/>
      <c r="T1509" s="61"/>
      <c r="U1509" s="61"/>
      <c r="V1509" s="59"/>
      <c r="W1509" s="59"/>
      <c r="X1509" s="59"/>
      <c r="Y1509" s="59"/>
      <c r="Z1509" s="59"/>
      <c r="AA1509" s="59"/>
      <c r="AB1509" s="59"/>
      <c r="AC1509" s="59"/>
      <c r="AD1509" s="59"/>
      <c r="AE1509" s="59"/>
      <c r="AF1509" s="59"/>
      <c r="AG1509" s="59"/>
      <c r="AH1509" s="59"/>
      <c r="AI1509" s="59"/>
      <c r="AJ1509" s="59"/>
      <c r="AK1509" s="59"/>
    </row>
    <row r="1510" spans="1:37" x14ac:dyDescent="0.35">
      <c r="A1510" s="53"/>
      <c r="B1510" s="54"/>
      <c r="C1510" s="59"/>
      <c r="D1510" s="59"/>
      <c r="E1510" s="59"/>
      <c r="F1510" s="59"/>
      <c r="G1510" s="59"/>
      <c r="H1510" s="59"/>
      <c r="I1510" s="59"/>
      <c r="J1510" s="59"/>
      <c r="L1510" s="59"/>
      <c r="M1510" s="59"/>
      <c r="P1510" s="59"/>
      <c r="Q1510" s="61"/>
      <c r="R1510" s="61"/>
      <c r="S1510" s="61"/>
      <c r="T1510" s="61"/>
      <c r="U1510" s="61"/>
      <c r="V1510" s="59"/>
      <c r="W1510" s="59"/>
      <c r="X1510" s="59"/>
      <c r="Y1510" s="59"/>
      <c r="Z1510" s="59"/>
      <c r="AA1510" s="59"/>
      <c r="AB1510" s="59"/>
      <c r="AC1510" s="59"/>
      <c r="AD1510" s="59"/>
      <c r="AE1510" s="59"/>
      <c r="AF1510" s="59"/>
      <c r="AG1510" s="59"/>
      <c r="AH1510" s="59"/>
      <c r="AI1510" s="59"/>
      <c r="AJ1510" s="59"/>
      <c r="AK1510" s="59"/>
    </row>
    <row r="1511" spans="1:37" x14ac:dyDescent="0.35">
      <c r="A1511" s="53"/>
      <c r="B1511" s="54"/>
      <c r="C1511" s="59"/>
      <c r="D1511" s="59"/>
      <c r="E1511" s="59"/>
      <c r="F1511" s="59"/>
      <c r="G1511" s="59"/>
      <c r="H1511" s="59"/>
      <c r="I1511" s="59"/>
      <c r="J1511" s="59"/>
      <c r="L1511" s="59"/>
      <c r="M1511" s="59"/>
      <c r="P1511" s="59"/>
      <c r="Q1511" s="61"/>
      <c r="R1511" s="61"/>
      <c r="S1511" s="61"/>
      <c r="T1511" s="61"/>
      <c r="U1511" s="61"/>
      <c r="V1511" s="59"/>
      <c r="W1511" s="59"/>
      <c r="X1511" s="59"/>
      <c r="Y1511" s="59"/>
      <c r="Z1511" s="59"/>
      <c r="AA1511" s="59"/>
      <c r="AB1511" s="59"/>
      <c r="AC1511" s="59"/>
      <c r="AD1511" s="59"/>
      <c r="AE1511" s="59"/>
      <c r="AF1511" s="59"/>
      <c r="AG1511" s="59"/>
      <c r="AH1511" s="59"/>
      <c r="AI1511" s="59"/>
      <c r="AJ1511" s="59"/>
      <c r="AK1511" s="59"/>
    </row>
    <row r="1512" spans="1:37" x14ac:dyDescent="0.35">
      <c r="A1512" s="53"/>
      <c r="B1512" s="54"/>
      <c r="C1512" s="59"/>
      <c r="D1512" s="59"/>
      <c r="E1512" s="59"/>
      <c r="F1512" s="59"/>
      <c r="G1512" s="59"/>
      <c r="H1512" s="59"/>
      <c r="I1512" s="59"/>
      <c r="J1512" s="59"/>
      <c r="L1512" s="59"/>
      <c r="M1512" s="59"/>
      <c r="P1512" s="59"/>
      <c r="Q1512" s="61"/>
      <c r="R1512" s="61"/>
      <c r="S1512" s="61"/>
      <c r="T1512" s="61"/>
      <c r="U1512" s="61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</row>
    <row r="1513" spans="1:37" x14ac:dyDescent="0.35">
      <c r="A1513" s="53"/>
      <c r="B1513" s="54"/>
      <c r="C1513" s="59"/>
      <c r="D1513" s="59"/>
      <c r="E1513" s="59"/>
      <c r="F1513" s="59"/>
      <c r="G1513" s="59"/>
      <c r="H1513" s="59"/>
      <c r="I1513" s="59"/>
      <c r="J1513" s="59"/>
      <c r="L1513" s="59"/>
      <c r="M1513" s="59"/>
      <c r="P1513" s="59"/>
      <c r="Q1513" s="61"/>
      <c r="R1513" s="61"/>
      <c r="S1513" s="61"/>
      <c r="T1513" s="61"/>
      <c r="U1513" s="61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</row>
    <row r="1514" spans="1:37" x14ac:dyDescent="0.35">
      <c r="A1514" s="53"/>
      <c r="B1514" s="54"/>
      <c r="C1514" s="59"/>
      <c r="D1514" s="59"/>
      <c r="E1514" s="59"/>
      <c r="F1514" s="59"/>
      <c r="G1514" s="59"/>
      <c r="H1514" s="59"/>
      <c r="I1514" s="59"/>
      <c r="J1514" s="59"/>
      <c r="L1514" s="59"/>
      <c r="M1514" s="59"/>
      <c r="P1514" s="59"/>
      <c r="Q1514" s="61"/>
      <c r="R1514" s="61"/>
      <c r="S1514" s="61"/>
      <c r="T1514" s="61"/>
      <c r="U1514" s="61"/>
      <c r="V1514" s="59"/>
      <c r="W1514" s="59"/>
      <c r="X1514" s="59"/>
      <c r="Y1514" s="59"/>
      <c r="Z1514" s="59"/>
      <c r="AA1514" s="59"/>
      <c r="AB1514" s="59"/>
      <c r="AC1514" s="59"/>
      <c r="AD1514" s="59"/>
      <c r="AE1514" s="59"/>
      <c r="AF1514" s="59"/>
      <c r="AG1514" s="59"/>
      <c r="AH1514" s="59"/>
      <c r="AI1514" s="59"/>
      <c r="AJ1514" s="59"/>
      <c r="AK1514" s="59"/>
    </row>
    <row r="1515" spans="1:37" x14ac:dyDescent="0.35">
      <c r="A1515" s="53"/>
      <c r="B1515" s="54"/>
      <c r="C1515" s="59"/>
      <c r="D1515" s="59"/>
      <c r="E1515" s="59"/>
      <c r="F1515" s="59"/>
      <c r="G1515" s="59"/>
      <c r="H1515" s="59"/>
      <c r="I1515" s="59"/>
      <c r="J1515" s="59"/>
      <c r="L1515" s="59"/>
      <c r="M1515" s="59"/>
      <c r="P1515" s="59"/>
      <c r="Q1515" s="61"/>
      <c r="R1515" s="61"/>
      <c r="S1515" s="61"/>
      <c r="T1515" s="61"/>
      <c r="U1515" s="61"/>
      <c r="V1515" s="59"/>
      <c r="W1515" s="59"/>
      <c r="X1515" s="59"/>
      <c r="Y1515" s="59"/>
      <c r="Z1515" s="59"/>
      <c r="AA1515" s="59"/>
      <c r="AB1515" s="59"/>
      <c r="AC1515" s="59"/>
      <c r="AD1515" s="59"/>
      <c r="AE1515" s="59"/>
      <c r="AF1515" s="59"/>
      <c r="AG1515" s="59"/>
      <c r="AH1515" s="59"/>
      <c r="AI1515" s="59"/>
      <c r="AJ1515" s="59"/>
      <c r="AK1515" s="59"/>
    </row>
    <row r="1516" spans="1:37" x14ac:dyDescent="0.35">
      <c r="A1516" s="53"/>
      <c r="B1516" s="54"/>
      <c r="C1516" s="59"/>
      <c r="D1516" s="59"/>
      <c r="E1516" s="59"/>
      <c r="F1516" s="59"/>
      <c r="G1516" s="59"/>
      <c r="H1516" s="59"/>
      <c r="I1516" s="59"/>
      <c r="J1516" s="59"/>
      <c r="L1516" s="59"/>
      <c r="M1516" s="59"/>
      <c r="P1516" s="59"/>
      <c r="Q1516" s="61"/>
      <c r="R1516" s="61"/>
      <c r="S1516" s="61"/>
      <c r="T1516" s="61"/>
      <c r="U1516" s="61"/>
      <c r="V1516" s="59"/>
      <c r="W1516" s="59"/>
      <c r="X1516" s="59"/>
      <c r="Y1516" s="59"/>
      <c r="Z1516" s="59"/>
      <c r="AA1516" s="59"/>
      <c r="AB1516" s="59"/>
      <c r="AC1516" s="59"/>
      <c r="AD1516" s="59"/>
      <c r="AE1516" s="59"/>
      <c r="AF1516" s="59"/>
      <c r="AG1516" s="59"/>
      <c r="AH1516" s="59"/>
      <c r="AI1516" s="59"/>
      <c r="AJ1516" s="59"/>
      <c r="AK1516" s="59"/>
    </row>
    <row r="1517" spans="1:37" x14ac:dyDescent="0.35">
      <c r="A1517" s="53"/>
      <c r="B1517" s="54"/>
      <c r="C1517" s="59"/>
      <c r="D1517" s="59"/>
      <c r="E1517" s="59"/>
      <c r="F1517" s="59"/>
      <c r="G1517" s="59"/>
      <c r="H1517" s="59"/>
      <c r="I1517" s="59"/>
      <c r="J1517" s="59"/>
      <c r="L1517" s="59"/>
      <c r="M1517" s="59"/>
      <c r="P1517" s="59"/>
      <c r="Q1517" s="61"/>
      <c r="R1517" s="61"/>
      <c r="S1517" s="61"/>
      <c r="T1517" s="61"/>
      <c r="U1517" s="61"/>
      <c r="V1517" s="59"/>
      <c r="W1517" s="59"/>
      <c r="X1517" s="59"/>
      <c r="Y1517" s="59"/>
      <c r="Z1517" s="59"/>
      <c r="AA1517" s="59"/>
      <c r="AB1517" s="59"/>
      <c r="AC1517" s="59"/>
      <c r="AD1517" s="59"/>
      <c r="AE1517" s="59"/>
      <c r="AF1517" s="59"/>
      <c r="AG1517" s="59"/>
      <c r="AH1517" s="59"/>
      <c r="AI1517" s="59"/>
      <c r="AJ1517" s="59"/>
      <c r="AK1517" s="59"/>
    </row>
    <row r="1518" spans="1:37" x14ac:dyDescent="0.35">
      <c r="A1518" s="53"/>
      <c r="B1518" s="54"/>
      <c r="C1518" s="59"/>
      <c r="D1518" s="59"/>
      <c r="E1518" s="59"/>
      <c r="F1518" s="59"/>
      <c r="G1518" s="59"/>
      <c r="H1518" s="59"/>
      <c r="I1518" s="59"/>
      <c r="J1518" s="59"/>
      <c r="L1518" s="59"/>
      <c r="M1518" s="59"/>
      <c r="P1518" s="59"/>
      <c r="Q1518" s="61"/>
      <c r="R1518" s="61"/>
      <c r="S1518" s="61"/>
      <c r="T1518" s="61"/>
      <c r="U1518" s="61"/>
      <c r="V1518" s="59"/>
      <c r="W1518" s="59"/>
      <c r="X1518" s="59"/>
      <c r="Y1518" s="59"/>
      <c r="Z1518" s="59"/>
      <c r="AA1518" s="59"/>
      <c r="AB1518" s="59"/>
      <c r="AC1518" s="59"/>
      <c r="AD1518" s="59"/>
      <c r="AE1518" s="59"/>
      <c r="AF1518" s="59"/>
      <c r="AG1518" s="59"/>
      <c r="AH1518" s="59"/>
      <c r="AI1518" s="59"/>
      <c r="AJ1518" s="59"/>
      <c r="AK1518" s="59"/>
    </row>
    <row r="1519" spans="1:37" x14ac:dyDescent="0.35">
      <c r="A1519" s="53"/>
      <c r="B1519" s="54"/>
      <c r="C1519" s="59"/>
      <c r="D1519" s="59"/>
      <c r="E1519" s="59"/>
      <c r="F1519" s="59"/>
      <c r="G1519" s="59"/>
      <c r="H1519" s="59"/>
      <c r="I1519" s="59"/>
      <c r="J1519" s="59"/>
      <c r="L1519" s="59"/>
      <c r="M1519" s="59"/>
      <c r="P1519" s="59"/>
      <c r="Q1519" s="61"/>
      <c r="R1519" s="61"/>
      <c r="S1519" s="61"/>
      <c r="T1519" s="61"/>
      <c r="U1519" s="61"/>
      <c r="V1519" s="59"/>
      <c r="W1519" s="59"/>
      <c r="X1519" s="59"/>
      <c r="Y1519" s="59"/>
      <c r="Z1519" s="59"/>
      <c r="AA1519" s="59"/>
      <c r="AB1519" s="59"/>
      <c r="AC1519" s="59"/>
      <c r="AD1519" s="59"/>
      <c r="AE1519" s="59"/>
      <c r="AF1519" s="59"/>
      <c r="AG1519" s="59"/>
      <c r="AH1519" s="59"/>
      <c r="AI1519" s="59"/>
      <c r="AJ1519" s="59"/>
      <c r="AK1519" s="59"/>
    </row>
    <row r="1520" spans="1:37" x14ac:dyDescent="0.35">
      <c r="A1520" s="53"/>
      <c r="B1520" s="54"/>
      <c r="C1520" s="59"/>
      <c r="D1520" s="59"/>
      <c r="E1520" s="59"/>
      <c r="F1520" s="59"/>
      <c r="G1520" s="59"/>
      <c r="H1520" s="59"/>
      <c r="I1520" s="59"/>
      <c r="J1520" s="59"/>
      <c r="L1520" s="59"/>
      <c r="M1520" s="59"/>
      <c r="P1520" s="59"/>
      <c r="Q1520" s="61"/>
      <c r="R1520" s="61"/>
      <c r="S1520" s="61"/>
      <c r="T1520" s="61"/>
      <c r="U1520" s="61"/>
      <c r="V1520" s="59"/>
      <c r="W1520" s="59"/>
      <c r="X1520" s="59"/>
      <c r="Y1520" s="59"/>
      <c r="Z1520" s="59"/>
      <c r="AA1520" s="59"/>
      <c r="AB1520" s="59"/>
      <c r="AC1520" s="59"/>
      <c r="AD1520" s="59"/>
      <c r="AE1520" s="59"/>
      <c r="AF1520" s="59"/>
      <c r="AG1520" s="59"/>
      <c r="AH1520" s="59"/>
      <c r="AI1520" s="59"/>
      <c r="AJ1520" s="59"/>
      <c r="AK1520" s="59"/>
    </row>
    <row r="1521" spans="1:37" x14ac:dyDescent="0.35">
      <c r="A1521" s="53"/>
      <c r="B1521" s="54"/>
      <c r="C1521" s="59"/>
      <c r="D1521" s="59"/>
      <c r="E1521" s="59"/>
      <c r="F1521" s="59"/>
      <c r="G1521" s="59"/>
      <c r="H1521" s="59"/>
      <c r="I1521" s="59"/>
      <c r="J1521" s="59"/>
      <c r="L1521" s="59"/>
      <c r="M1521" s="59"/>
      <c r="P1521" s="59"/>
      <c r="Q1521" s="61"/>
      <c r="R1521" s="61"/>
      <c r="S1521" s="61"/>
      <c r="T1521" s="61"/>
      <c r="U1521" s="61"/>
      <c r="V1521" s="59"/>
      <c r="W1521" s="59"/>
      <c r="X1521" s="59"/>
      <c r="Y1521" s="59"/>
      <c r="Z1521" s="59"/>
      <c r="AA1521" s="59"/>
      <c r="AB1521" s="59"/>
      <c r="AC1521" s="59"/>
      <c r="AD1521" s="59"/>
      <c r="AE1521" s="59"/>
      <c r="AF1521" s="59"/>
      <c r="AG1521" s="59"/>
      <c r="AH1521" s="59"/>
      <c r="AI1521" s="59"/>
      <c r="AJ1521" s="59"/>
      <c r="AK1521" s="59"/>
    </row>
    <row r="1522" spans="1:37" x14ac:dyDescent="0.35">
      <c r="A1522" s="53"/>
      <c r="B1522" s="54"/>
      <c r="C1522" s="59"/>
      <c r="D1522" s="59"/>
      <c r="E1522" s="59"/>
      <c r="F1522" s="59"/>
      <c r="G1522" s="59"/>
      <c r="H1522" s="59"/>
      <c r="I1522" s="59"/>
      <c r="J1522" s="59"/>
      <c r="L1522" s="59"/>
      <c r="M1522" s="59"/>
      <c r="P1522" s="59"/>
      <c r="Q1522" s="61"/>
      <c r="R1522" s="61"/>
      <c r="S1522" s="61"/>
      <c r="T1522" s="61"/>
      <c r="U1522" s="61"/>
      <c r="V1522" s="59"/>
      <c r="W1522" s="59"/>
      <c r="X1522" s="59"/>
      <c r="Y1522" s="59"/>
      <c r="Z1522" s="59"/>
      <c r="AA1522" s="59"/>
      <c r="AB1522" s="59"/>
      <c r="AC1522" s="59"/>
      <c r="AD1522" s="59"/>
      <c r="AE1522" s="59"/>
      <c r="AF1522" s="59"/>
      <c r="AG1522" s="59"/>
      <c r="AH1522" s="59"/>
      <c r="AI1522" s="59"/>
      <c r="AJ1522" s="59"/>
      <c r="AK1522" s="59"/>
    </row>
    <row r="1523" spans="1:37" x14ac:dyDescent="0.35">
      <c r="A1523" s="53"/>
      <c r="B1523" s="54"/>
      <c r="C1523" s="59"/>
      <c r="D1523" s="59"/>
      <c r="E1523" s="59"/>
      <c r="F1523" s="59"/>
      <c r="G1523" s="59"/>
      <c r="H1523" s="59"/>
      <c r="I1523" s="59"/>
      <c r="J1523" s="59"/>
      <c r="L1523" s="59"/>
      <c r="M1523" s="59"/>
      <c r="P1523" s="59"/>
      <c r="Q1523" s="61"/>
      <c r="R1523" s="61"/>
      <c r="S1523" s="61"/>
      <c r="T1523" s="61"/>
      <c r="U1523" s="61"/>
      <c r="V1523" s="59"/>
      <c r="W1523" s="59"/>
      <c r="X1523" s="59"/>
      <c r="Y1523" s="59"/>
      <c r="Z1523" s="59"/>
      <c r="AA1523" s="59"/>
      <c r="AB1523" s="59"/>
      <c r="AC1523" s="59"/>
      <c r="AD1523" s="59"/>
      <c r="AE1523" s="59"/>
      <c r="AF1523" s="59"/>
      <c r="AG1523" s="59"/>
      <c r="AH1523" s="59"/>
      <c r="AI1523" s="59"/>
      <c r="AJ1523" s="59"/>
      <c r="AK1523" s="59"/>
    </row>
    <row r="1524" spans="1:37" x14ac:dyDescent="0.35">
      <c r="A1524" s="53"/>
      <c r="B1524" s="54"/>
      <c r="C1524" s="59"/>
      <c r="D1524" s="59"/>
      <c r="E1524" s="59"/>
      <c r="F1524" s="59"/>
      <c r="G1524" s="59"/>
      <c r="H1524" s="59"/>
      <c r="I1524" s="59"/>
      <c r="J1524" s="59"/>
      <c r="L1524" s="59"/>
      <c r="M1524" s="59"/>
      <c r="P1524" s="59"/>
      <c r="Q1524" s="61"/>
      <c r="R1524" s="61"/>
      <c r="S1524" s="61"/>
      <c r="T1524" s="61"/>
      <c r="U1524" s="61"/>
      <c r="V1524" s="59"/>
      <c r="W1524" s="59"/>
      <c r="X1524" s="59"/>
      <c r="Y1524" s="59"/>
      <c r="Z1524" s="59"/>
      <c r="AA1524" s="59"/>
      <c r="AB1524" s="59"/>
      <c r="AC1524" s="59"/>
      <c r="AD1524" s="59"/>
      <c r="AE1524" s="59"/>
      <c r="AF1524" s="59"/>
      <c r="AG1524" s="59"/>
      <c r="AH1524" s="59"/>
      <c r="AI1524" s="59"/>
      <c r="AJ1524" s="59"/>
      <c r="AK1524" s="59"/>
    </row>
    <row r="1525" spans="1:37" x14ac:dyDescent="0.35">
      <c r="A1525" s="53"/>
      <c r="B1525" s="54"/>
      <c r="C1525" s="59"/>
      <c r="D1525" s="59"/>
      <c r="E1525" s="59"/>
      <c r="F1525" s="59"/>
      <c r="G1525" s="59"/>
      <c r="H1525" s="59"/>
      <c r="I1525" s="59"/>
      <c r="J1525" s="59"/>
      <c r="L1525" s="59"/>
      <c r="M1525" s="59"/>
      <c r="P1525" s="59"/>
      <c r="Q1525" s="61"/>
      <c r="R1525" s="61"/>
      <c r="S1525" s="61"/>
      <c r="T1525" s="61"/>
      <c r="U1525" s="61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</row>
    <row r="1526" spans="1:37" x14ac:dyDescent="0.35">
      <c r="A1526" s="53"/>
      <c r="B1526" s="54"/>
      <c r="C1526" s="59"/>
      <c r="D1526" s="59"/>
      <c r="E1526" s="59"/>
      <c r="F1526" s="59"/>
      <c r="G1526" s="59"/>
      <c r="H1526" s="59"/>
      <c r="I1526" s="59"/>
      <c r="J1526" s="59"/>
      <c r="L1526" s="59"/>
      <c r="M1526" s="59"/>
      <c r="P1526" s="59"/>
      <c r="Q1526" s="61"/>
      <c r="R1526" s="61"/>
      <c r="S1526" s="61"/>
      <c r="T1526" s="61"/>
      <c r="U1526" s="61"/>
      <c r="V1526" s="59"/>
      <c r="W1526" s="59"/>
      <c r="X1526" s="59"/>
      <c r="Y1526" s="59"/>
      <c r="Z1526" s="59"/>
      <c r="AA1526" s="59"/>
      <c r="AB1526" s="59"/>
      <c r="AC1526" s="59"/>
      <c r="AD1526" s="59"/>
      <c r="AE1526" s="59"/>
      <c r="AF1526" s="59"/>
      <c r="AG1526" s="59"/>
      <c r="AH1526" s="59"/>
      <c r="AI1526" s="59"/>
      <c r="AJ1526" s="59"/>
      <c r="AK1526" s="59"/>
    </row>
    <row r="1527" spans="1:37" x14ac:dyDescent="0.35">
      <c r="A1527" s="53"/>
      <c r="B1527" s="54"/>
      <c r="C1527" s="59"/>
      <c r="D1527" s="59"/>
      <c r="E1527" s="59"/>
      <c r="F1527" s="59"/>
      <c r="G1527" s="59"/>
      <c r="H1527" s="59"/>
      <c r="I1527" s="59"/>
      <c r="J1527" s="59"/>
      <c r="L1527" s="59"/>
      <c r="M1527" s="59"/>
      <c r="P1527" s="59"/>
      <c r="Q1527" s="61"/>
      <c r="R1527" s="61"/>
      <c r="S1527" s="61"/>
      <c r="T1527" s="61"/>
      <c r="U1527" s="61"/>
      <c r="V1527" s="59"/>
      <c r="W1527" s="59"/>
      <c r="X1527" s="59"/>
      <c r="Y1527" s="59"/>
      <c r="Z1527" s="59"/>
      <c r="AA1527" s="59"/>
      <c r="AB1527" s="59"/>
      <c r="AC1527" s="59"/>
      <c r="AD1527" s="59"/>
      <c r="AE1527" s="59"/>
      <c r="AF1527" s="59"/>
      <c r="AG1527" s="59"/>
      <c r="AH1527" s="59"/>
      <c r="AI1527" s="59"/>
      <c r="AJ1527" s="59"/>
      <c r="AK1527" s="59"/>
    </row>
    <row r="1528" spans="1:37" x14ac:dyDescent="0.35">
      <c r="A1528" s="53"/>
      <c r="B1528" s="54"/>
      <c r="C1528" s="59"/>
      <c r="D1528" s="59"/>
      <c r="E1528" s="59"/>
      <c r="F1528" s="59"/>
      <c r="G1528" s="59"/>
      <c r="H1528" s="59"/>
      <c r="I1528" s="59"/>
      <c r="J1528" s="59"/>
      <c r="L1528" s="59"/>
      <c r="M1528" s="59"/>
      <c r="P1528" s="59"/>
      <c r="Q1528" s="61"/>
      <c r="R1528" s="61"/>
      <c r="S1528" s="61"/>
      <c r="T1528" s="61"/>
      <c r="U1528" s="61"/>
      <c r="V1528" s="59"/>
      <c r="W1528" s="59"/>
      <c r="X1528" s="59"/>
      <c r="Y1528" s="59"/>
      <c r="Z1528" s="59"/>
      <c r="AA1528" s="59"/>
      <c r="AB1528" s="59"/>
      <c r="AC1528" s="59"/>
      <c r="AD1528" s="59"/>
      <c r="AE1528" s="59"/>
      <c r="AF1528" s="59"/>
      <c r="AG1528" s="59"/>
      <c r="AH1528" s="59"/>
      <c r="AI1528" s="59"/>
      <c r="AJ1528" s="59"/>
      <c r="AK1528" s="59"/>
    </row>
    <row r="1529" spans="1:37" x14ac:dyDescent="0.35">
      <c r="A1529" s="53"/>
      <c r="B1529" s="54"/>
      <c r="C1529" s="59"/>
      <c r="D1529" s="59"/>
      <c r="E1529" s="59"/>
      <c r="F1529" s="59"/>
      <c r="G1529" s="59"/>
      <c r="H1529" s="59"/>
      <c r="I1529" s="59"/>
      <c r="J1529" s="59"/>
      <c r="L1529" s="59"/>
      <c r="M1529" s="59"/>
      <c r="P1529" s="59"/>
      <c r="Q1529" s="61"/>
      <c r="R1529" s="61"/>
      <c r="S1529" s="61"/>
      <c r="T1529" s="61"/>
      <c r="U1529" s="61"/>
      <c r="V1529" s="59"/>
      <c r="W1529" s="59"/>
      <c r="X1529" s="59"/>
      <c r="Y1529" s="59"/>
      <c r="Z1529" s="59"/>
      <c r="AA1529" s="59"/>
      <c r="AB1529" s="59"/>
      <c r="AC1529" s="59"/>
      <c r="AD1529" s="59"/>
      <c r="AE1529" s="59"/>
      <c r="AF1529" s="59"/>
      <c r="AG1529" s="59"/>
      <c r="AH1529" s="59"/>
      <c r="AI1529" s="59"/>
      <c r="AJ1529" s="59"/>
      <c r="AK1529" s="59"/>
    </row>
    <row r="1530" spans="1:37" x14ac:dyDescent="0.35">
      <c r="A1530" s="53"/>
      <c r="B1530" s="54"/>
      <c r="C1530" s="59"/>
      <c r="D1530" s="59"/>
      <c r="E1530" s="59"/>
      <c r="F1530" s="59"/>
      <c r="G1530" s="59"/>
      <c r="H1530" s="59"/>
      <c r="I1530" s="59"/>
      <c r="J1530" s="59"/>
      <c r="L1530" s="59"/>
      <c r="M1530" s="59"/>
      <c r="P1530" s="59"/>
      <c r="Q1530" s="61"/>
      <c r="R1530" s="61"/>
      <c r="S1530" s="61"/>
      <c r="T1530" s="61"/>
      <c r="U1530" s="61"/>
      <c r="V1530" s="59"/>
      <c r="W1530" s="59"/>
      <c r="X1530" s="59"/>
      <c r="Y1530" s="59"/>
      <c r="Z1530" s="59"/>
      <c r="AA1530" s="59"/>
      <c r="AB1530" s="59"/>
      <c r="AC1530" s="59"/>
      <c r="AD1530" s="59"/>
      <c r="AE1530" s="59"/>
      <c r="AF1530" s="59"/>
      <c r="AG1530" s="59"/>
      <c r="AH1530" s="59"/>
      <c r="AI1530" s="59"/>
      <c r="AJ1530" s="59"/>
      <c r="AK1530" s="59"/>
    </row>
    <row r="1531" spans="1:37" x14ac:dyDescent="0.35">
      <c r="A1531" s="53"/>
      <c r="B1531" s="54"/>
      <c r="C1531" s="59"/>
      <c r="D1531" s="59"/>
      <c r="E1531" s="59"/>
      <c r="F1531" s="59"/>
      <c r="G1531" s="59"/>
      <c r="H1531" s="59"/>
      <c r="I1531" s="59"/>
      <c r="J1531" s="59"/>
      <c r="L1531" s="59"/>
      <c r="M1531" s="59"/>
      <c r="P1531" s="59"/>
      <c r="Q1531" s="61"/>
      <c r="R1531" s="61"/>
      <c r="S1531" s="61"/>
      <c r="T1531" s="61"/>
      <c r="U1531" s="61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</row>
    <row r="1532" spans="1:37" x14ac:dyDescent="0.35">
      <c r="A1532" s="53"/>
      <c r="B1532" s="54"/>
      <c r="C1532" s="59"/>
      <c r="D1532" s="59"/>
      <c r="E1532" s="59"/>
      <c r="F1532" s="59"/>
      <c r="G1532" s="59"/>
      <c r="H1532" s="59"/>
      <c r="I1532" s="59"/>
      <c r="J1532" s="59"/>
      <c r="L1532" s="59"/>
      <c r="M1532" s="59"/>
      <c r="P1532" s="59"/>
      <c r="Q1532" s="61"/>
      <c r="R1532" s="61"/>
      <c r="S1532" s="61"/>
      <c r="T1532" s="61"/>
      <c r="U1532" s="61"/>
      <c r="V1532" s="59"/>
      <c r="W1532" s="59"/>
      <c r="X1532" s="59"/>
      <c r="Y1532" s="59"/>
      <c r="Z1532" s="59"/>
      <c r="AA1532" s="59"/>
      <c r="AB1532" s="59"/>
      <c r="AC1532" s="59"/>
      <c r="AD1532" s="59"/>
      <c r="AE1532" s="59"/>
      <c r="AF1532" s="59"/>
      <c r="AG1532" s="59"/>
      <c r="AH1532" s="59"/>
      <c r="AI1532" s="59"/>
      <c r="AJ1532" s="59"/>
      <c r="AK1532" s="59"/>
    </row>
    <row r="1533" spans="1:37" x14ac:dyDescent="0.35">
      <c r="A1533" s="53"/>
      <c r="B1533" s="54"/>
      <c r="C1533" s="59"/>
      <c r="D1533" s="59"/>
      <c r="E1533" s="59"/>
      <c r="F1533" s="59"/>
      <c r="G1533" s="59"/>
      <c r="H1533" s="59"/>
      <c r="I1533" s="59"/>
      <c r="J1533" s="59"/>
      <c r="L1533" s="59"/>
      <c r="M1533" s="59"/>
      <c r="P1533" s="59"/>
      <c r="Q1533" s="61"/>
      <c r="R1533" s="61"/>
      <c r="S1533" s="61"/>
      <c r="T1533" s="61"/>
      <c r="U1533" s="61"/>
      <c r="V1533" s="59"/>
      <c r="W1533" s="59"/>
      <c r="X1533" s="59"/>
      <c r="Y1533" s="59"/>
      <c r="Z1533" s="59"/>
      <c r="AA1533" s="59"/>
      <c r="AB1533" s="59"/>
      <c r="AC1533" s="59"/>
      <c r="AD1533" s="59"/>
      <c r="AE1533" s="59"/>
      <c r="AF1533" s="59"/>
      <c r="AG1533" s="59"/>
      <c r="AH1533" s="59"/>
      <c r="AI1533" s="59"/>
      <c r="AJ1533" s="59"/>
      <c r="AK1533" s="59"/>
    </row>
    <row r="1534" spans="1:37" x14ac:dyDescent="0.35">
      <c r="A1534" s="53"/>
      <c r="B1534" s="54"/>
      <c r="C1534" s="59"/>
      <c r="D1534" s="59"/>
      <c r="E1534" s="59"/>
      <c r="F1534" s="59"/>
      <c r="G1534" s="59"/>
      <c r="H1534" s="59"/>
      <c r="I1534" s="59"/>
      <c r="J1534" s="59"/>
      <c r="L1534" s="59"/>
      <c r="M1534" s="59"/>
      <c r="P1534" s="59"/>
      <c r="Q1534" s="61"/>
      <c r="R1534" s="61"/>
      <c r="S1534" s="61"/>
      <c r="T1534" s="61"/>
      <c r="U1534" s="61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</row>
    <row r="1535" spans="1:37" x14ac:dyDescent="0.35">
      <c r="A1535" s="53"/>
      <c r="B1535" s="54"/>
      <c r="C1535" s="59"/>
      <c r="D1535" s="59"/>
      <c r="E1535" s="59"/>
      <c r="F1535" s="59"/>
      <c r="G1535" s="59"/>
      <c r="H1535" s="59"/>
      <c r="I1535" s="59"/>
      <c r="J1535" s="59"/>
      <c r="L1535" s="59"/>
      <c r="M1535" s="59"/>
      <c r="P1535" s="59"/>
      <c r="Q1535" s="61"/>
      <c r="R1535" s="61"/>
      <c r="S1535" s="61"/>
      <c r="T1535" s="61"/>
      <c r="U1535" s="61"/>
      <c r="V1535" s="59"/>
      <c r="W1535" s="59"/>
      <c r="X1535" s="59"/>
      <c r="Y1535" s="59"/>
      <c r="Z1535" s="59"/>
      <c r="AA1535" s="59"/>
      <c r="AB1535" s="59"/>
      <c r="AC1535" s="59"/>
      <c r="AD1535" s="59"/>
      <c r="AE1535" s="59"/>
      <c r="AF1535" s="59"/>
      <c r="AG1535" s="59"/>
      <c r="AH1535" s="59"/>
      <c r="AI1535" s="59"/>
      <c r="AJ1535" s="59"/>
      <c r="AK1535" s="59"/>
    </row>
    <row r="1536" spans="1:37" x14ac:dyDescent="0.35">
      <c r="A1536" s="53"/>
      <c r="B1536" s="54"/>
      <c r="C1536" s="59"/>
      <c r="D1536" s="59"/>
      <c r="E1536" s="59"/>
      <c r="F1536" s="59"/>
      <c r="G1536" s="59"/>
      <c r="H1536" s="59"/>
      <c r="I1536" s="59"/>
      <c r="J1536" s="59"/>
      <c r="L1536" s="59"/>
      <c r="M1536" s="59"/>
      <c r="P1536" s="59"/>
      <c r="Q1536" s="61"/>
      <c r="R1536" s="61"/>
      <c r="S1536" s="61"/>
      <c r="T1536" s="61"/>
      <c r="U1536" s="61"/>
      <c r="V1536" s="59"/>
      <c r="W1536" s="59"/>
      <c r="X1536" s="59"/>
      <c r="Y1536" s="59"/>
      <c r="Z1536" s="59"/>
      <c r="AA1536" s="59"/>
      <c r="AB1536" s="59"/>
      <c r="AC1536" s="59"/>
      <c r="AD1536" s="59"/>
      <c r="AE1536" s="59"/>
      <c r="AF1536" s="59"/>
      <c r="AG1536" s="59"/>
      <c r="AH1536" s="59"/>
      <c r="AI1536" s="59"/>
      <c r="AJ1536" s="59"/>
      <c r="AK1536" s="59"/>
    </row>
    <row r="1537" spans="1:37" x14ac:dyDescent="0.35">
      <c r="A1537" s="53"/>
      <c r="B1537" s="54"/>
      <c r="C1537" s="59"/>
      <c r="D1537" s="59"/>
      <c r="E1537" s="59"/>
      <c r="F1537" s="59"/>
      <c r="G1537" s="59"/>
      <c r="H1537" s="59"/>
      <c r="I1537" s="59"/>
      <c r="J1537" s="59"/>
      <c r="L1537" s="59"/>
      <c r="M1537" s="59"/>
      <c r="P1537" s="59"/>
      <c r="Q1537" s="61"/>
      <c r="R1537" s="61"/>
      <c r="S1537" s="61"/>
      <c r="T1537" s="61"/>
      <c r="U1537" s="61"/>
      <c r="V1537" s="59"/>
      <c r="W1537" s="59"/>
      <c r="X1537" s="59"/>
      <c r="Y1537" s="59"/>
      <c r="Z1537" s="59"/>
      <c r="AA1537" s="59"/>
      <c r="AB1537" s="59"/>
      <c r="AC1537" s="59"/>
      <c r="AD1537" s="59"/>
      <c r="AE1537" s="59"/>
      <c r="AF1537" s="59"/>
      <c r="AG1537" s="59"/>
      <c r="AH1537" s="59"/>
      <c r="AI1537" s="59"/>
      <c r="AJ1537" s="59"/>
      <c r="AK1537" s="59"/>
    </row>
    <row r="1538" spans="1:37" x14ac:dyDescent="0.35">
      <c r="A1538" s="53"/>
      <c r="B1538" s="54"/>
      <c r="C1538" s="59"/>
      <c r="D1538" s="59"/>
      <c r="E1538" s="59"/>
      <c r="F1538" s="59"/>
      <c r="G1538" s="59"/>
      <c r="H1538" s="59"/>
      <c r="I1538" s="59"/>
      <c r="J1538" s="59"/>
      <c r="L1538" s="59"/>
      <c r="M1538" s="59"/>
      <c r="P1538" s="59"/>
      <c r="Q1538" s="61"/>
      <c r="R1538" s="61"/>
      <c r="S1538" s="61"/>
      <c r="T1538" s="61"/>
      <c r="U1538" s="61"/>
      <c r="V1538" s="59"/>
      <c r="W1538" s="59"/>
      <c r="X1538" s="59"/>
      <c r="Y1538" s="59"/>
      <c r="Z1538" s="59"/>
      <c r="AA1538" s="59"/>
      <c r="AB1538" s="59"/>
      <c r="AC1538" s="59"/>
      <c r="AD1538" s="59"/>
      <c r="AE1538" s="59"/>
      <c r="AF1538" s="59"/>
      <c r="AG1538" s="59"/>
      <c r="AH1538" s="59"/>
      <c r="AI1538" s="59"/>
      <c r="AJ1538" s="59"/>
      <c r="AK1538" s="59"/>
    </row>
    <row r="1539" spans="1:37" x14ac:dyDescent="0.35">
      <c r="A1539" s="53"/>
      <c r="B1539" s="54"/>
      <c r="C1539" s="59"/>
      <c r="D1539" s="59"/>
      <c r="E1539" s="59"/>
      <c r="F1539" s="59"/>
      <c r="G1539" s="59"/>
      <c r="H1539" s="59"/>
      <c r="I1539" s="59"/>
      <c r="J1539" s="59"/>
      <c r="L1539" s="59"/>
      <c r="M1539" s="59"/>
      <c r="P1539" s="59"/>
      <c r="Q1539" s="61"/>
      <c r="R1539" s="61"/>
      <c r="S1539" s="61"/>
      <c r="T1539" s="61"/>
      <c r="U1539" s="61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</row>
    <row r="1540" spans="1:37" x14ac:dyDescent="0.35">
      <c r="A1540" s="53"/>
      <c r="B1540" s="54"/>
      <c r="C1540" s="59"/>
      <c r="D1540" s="59"/>
      <c r="E1540" s="59"/>
      <c r="F1540" s="59"/>
      <c r="G1540" s="59"/>
      <c r="H1540" s="59"/>
      <c r="I1540" s="59"/>
      <c r="J1540" s="59"/>
      <c r="L1540" s="59"/>
      <c r="M1540" s="59"/>
      <c r="P1540" s="59"/>
      <c r="Q1540" s="61"/>
      <c r="R1540" s="61"/>
      <c r="S1540" s="61"/>
      <c r="T1540" s="61"/>
      <c r="U1540" s="61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</row>
    <row r="1541" spans="1:37" x14ac:dyDescent="0.35">
      <c r="A1541" s="53"/>
      <c r="B1541" s="54"/>
      <c r="C1541" s="59"/>
      <c r="D1541" s="59"/>
      <c r="E1541" s="59"/>
      <c r="F1541" s="59"/>
      <c r="G1541" s="59"/>
      <c r="H1541" s="59"/>
      <c r="I1541" s="59"/>
      <c r="J1541" s="59"/>
      <c r="L1541" s="59"/>
      <c r="M1541" s="59"/>
      <c r="P1541" s="59"/>
      <c r="Q1541" s="61"/>
      <c r="R1541" s="61"/>
      <c r="S1541" s="61"/>
      <c r="T1541" s="61"/>
      <c r="U1541" s="61"/>
      <c r="V1541" s="59"/>
      <c r="W1541" s="59"/>
      <c r="X1541" s="59"/>
      <c r="Y1541" s="59"/>
      <c r="Z1541" s="59"/>
      <c r="AA1541" s="59"/>
      <c r="AB1541" s="59"/>
      <c r="AC1541" s="59"/>
      <c r="AD1541" s="59"/>
      <c r="AE1541" s="59"/>
      <c r="AF1541" s="59"/>
      <c r="AG1541" s="59"/>
      <c r="AH1541" s="59"/>
      <c r="AI1541" s="59"/>
      <c r="AJ1541" s="59"/>
      <c r="AK1541" s="59"/>
    </row>
    <row r="1542" spans="1:37" x14ac:dyDescent="0.35">
      <c r="A1542" s="53"/>
      <c r="B1542" s="54"/>
      <c r="C1542" s="59"/>
      <c r="D1542" s="59"/>
      <c r="E1542" s="59"/>
      <c r="F1542" s="59"/>
      <c r="G1542" s="59"/>
      <c r="H1542" s="59"/>
      <c r="I1542" s="59"/>
      <c r="J1542" s="59"/>
      <c r="L1542" s="59"/>
      <c r="M1542" s="59"/>
      <c r="P1542" s="59"/>
      <c r="Q1542" s="61"/>
      <c r="R1542" s="61"/>
      <c r="S1542" s="61"/>
      <c r="T1542" s="61"/>
      <c r="U1542" s="61"/>
      <c r="V1542" s="59"/>
      <c r="W1542" s="59"/>
      <c r="X1542" s="59"/>
      <c r="Y1542" s="59"/>
      <c r="Z1542" s="59"/>
      <c r="AA1542" s="59"/>
      <c r="AB1542" s="59"/>
      <c r="AC1542" s="59"/>
      <c r="AD1542" s="59"/>
      <c r="AE1542" s="59"/>
      <c r="AF1542" s="59"/>
      <c r="AG1542" s="59"/>
      <c r="AH1542" s="59"/>
      <c r="AI1542" s="59"/>
      <c r="AJ1542" s="59"/>
      <c r="AK1542" s="59"/>
    </row>
    <row r="1543" spans="1:37" x14ac:dyDescent="0.35">
      <c r="A1543" s="53"/>
      <c r="B1543" s="54"/>
      <c r="C1543" s="59"/>
      <c r="D1543" s="59"/>
      <c r="E1543" s="59"/>
      <c r="F1543" s="59"/>
      <c r="G1543" s="59"/>
      <c r="H1543" s="59"/>
      <c r="I1543" s="59"/>
      <c r="J1543" s="59"/>
      <c r="L1543" s="59"/>
      <c r="M1543" s="59"/>
      <c r="P1543" s="59"/>
      <c r="Q1543" s="61"/>
      <c r="R1543" s="61"/>
      <c r="S1543" s="61"/>
      <c r="T1543" s="61"/>
      <c r="U1543" s="61"/>
      <c r="V1543" s="59"/>
      <c r="W1543" s="59"/>
      <c r="X1543" s="59"/>
      <c r="Y1543" s="59"/>
      <c r="Z1543" s="59"/>
      <c r="AA1543" s="59"/>
      <c r="AB1543" s="59"/>
      <c r="AC1543" s="59"/>
      <c r="AD1543" s="59"/>
      <c r="AE1543" s="59"/>
      <c r="AF1543" s="59"/>
      <c r="AG1543" s="59"/>
      <c r="AH1543" s="59"/>
      <c r="AI1543" s="59"/>
      <c r="AJ1543" s="59"/>
      <c r="AK1543" s="59"/>
    </row>
    <row r="1544" spans="1:37" x14ac:dyDescent="0.35">
      <c r="A1544" s="53"/>
      <c r="B1544" s="54"/>
      <c r="C1544" s="59"/>
      <c r="D1544" s="59"/>
      <c r="E1544" s="59"/>
      <c r="F1544" s="59"/>
      <c r="G1544" s="59"/>
      <c r="H1544" s="59"/>
      <c r="I1544" s="59"/>
      <c r="J1544" s="59"/>
      <c r="L1544" s="59"/>
      <c r="M1544" s="59"/>
      <c r="P1544" s="59"/>
      <c r="Q1544" s="61"/>
      <c r="R1544" s="61"/>
      <c r="S1544" s="61"/>
      <c r="T1544" s="61"/>
      <c r="U1544" s="61"/>
      <c r="V1544" s="59"/>
      <c r="W1544" s="59"/>
      <c r="X1544" s="59"/>
      <c r="Y1544" s="59"/>
      <c r="Z1544" s="59"/>
      <c r="AA1544" s="59"/>
      <c r="AB1544" s="59"/>
      <c r="AC1544" s="59"/>
      <c r="AD1544" s="59"/>
      <c r="AE1544" s="59"/>
      <c r="AF1544" s="59"/>
      <c r="AG1544" s="59"/>
      <c r="AH1544" s="59"/>
      <c r="AI1544" s="59"/>
      <c r="AJ1544" s="59"/>
      <c r="AK1544" s="59"/>
    </row>
    <row r="1545" spans="1:37" x14ac:dyDescent="0.35">
      <c r="A1545" s="53"/>
      <c r="B1545" s="54"/>
      <c r="C1545" s="59"/>
      <c r="D1545" s="59"/>
      <c r="E1545" s="59"/>
      <c r="F1545" s="59"/>
      <c r="G1545" s="59"/>
      <c r="H1545" s="59"/>
      <c r="I1545" s="59"/>
      <c r="J1545" s="59"/>
      <c r="L1545" s="59"/>
      <c r="M1545" s="59"/>
      <c r="P1545" s="59"/>
      <c r="Q1545" s="61"/>
      <c r="R1545" s="61"/>
      <c r="S1545" s="61"/>
      <c r="T1545" s="61"/>
      <c r="U1545" s="61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</row>
    <row r="1546" spans="1:37" x14ac:dyDescent="0.35">
      <c r="A1546" s="53"/>
      <c r="B1546" s="54"/>
      <c r="C1546" s="59"/>
      <c r="D1546" s="59"/>
      <c r="E1546" s="59"/>
      <c r="F1546" s="59"/>
      <c r="G1546" s="59"/>
      <c r="H1546" s="59"/>
      <c r="I1546" s="59"/>
      <c r="J1546" s="59"/>
      <c r="L1546" s="59"/>
      <c r="M1546" s="59"/>
      <c r="P1546" s="59"/>
      <c r="Q1546" s="61"/>
      <c r="R1546" s="61"/>
      <c r="S1546" s="61"/>
      <c r="T1546" s="61"/>
      <c r="U1546" s="61"/>
      <c r="V1546" s="59"/>
      <c r="W1546" s="59"/>
      <c r="X1546" s="59"/>
      <c r="Y1546" s="59"/>
      <c r="Z1546" s="59"/>
      <c r="AA1546" s="59"/>
      <c r="AB1546" s="59"/>
      <c r="AC1546" s="59"/>
      <c r="AD1546" s="59"/>
      <c r="AE1546" s="59"/>
      <c r="AF1546" s="59"/>
      <c r="AG1546" s="59"/>
      <c r="AH1546" s="59"/>
      <c r="AI1546" s="59"/>
      <c r="AJ1546" s="59"/>
      <c r="AK1546" s="59"/>
    </row>
    <row r="1547" spans="1:37" x14ac:dyDescent="0.35">
      <c r="A1547" s="53"/>
      <c r="B1547" s="54"/>
      <c r="C1547" s="59"/>
      <c r="D1547" s="59"/>
      <c r="E1547" s="59"/>
      <c r="F1547" s="59"/>
      <c r="G1547" s="59"/>
      <c r="H1547" s="59"/>
      <c r="I1547" s="59"/>
      <c r="J1547" s="59"/>
      <c r="L1547" s="59"/>
      <c r="M1547" s="59"/>
      <c r="P1547" s="59"/>
      <c r="Q1547" s="61"/>
      <c r="R1547" s="61"/>
      <c r="S1547" s="61"/>
      <c r="T1547" s="61"/>
      <c r="U1547" s="61"/>
      <c r="V1547" s="59"/>
      <c r="W1547" s="59"/>
      <c r="X1547" s="59"/>
      <c r="Y1547" s="59"/>
      <c r="Z1547" s="59"/>
      <c r="AA1547" s="59"/>
      <c r="AB1547" s="59"/>
      <c r="AC1547" s="59"/>
      <c r="AD1547" s="59"/>
      <c r="AE1547" s="59"/>
      <c r="AF1547" s="59"/>
      <c r="AG1547" s="59"/>
      <c r="AH1547" s="59"/>
      <c r="AI1547" s="59"/>
      <c r="AJ1547" s="59"/>
      <c r="AK1547" s="59"/>
    </row>
    <row r="1548" spans="1:37" x14ac:dyDescent="0.35">
      <c r="A1548" s="53"/>
      <c r="B1548" s="54"/>
      <c r="C1548" s="59"/>
      <c r="D1548" s="59"/>
      <c r="E1548" s="59"/>
      <c r="F1548" s="59"/>
      <c r="G1548" s="59"/>
      <c r="H1548" s="59"/>
      <c r="I1548" s="59"/>
      <c r="J1548" s="59"/>
      <c r="L1548" s="59"/>
      <c r="M1548" s="59"/>
      <c r="P1548" s="59"/>
      <c r="Q1548" s="61"/>
      <c r="R1548" s="61"/>
      <c r="S1548" s="61"/>
      <c r="T1548" s="61"/>
      <c r="U1548" s="61"/>
      <c r="V1548" s="59"/>
      <c r="W1548" s="59"/>
      <c r="X1548" s="59"/>
      <c r="Y1548" s="59"/>
      <c r="Z1548" s="59"/>
      <c r="AA1548" s="59"/>
      <c r="AB1548" s="59"/>
      <c r="AC1548" s="59"/>
      <c r="AD1548" s="59"/>
      <c r="AE1548" s="59"/>
      <c r="AF1548" s="59"/>
      <c r="AG1548" s="59"/>
      <c r="AH1548" s="59"/>
      <c r="AI1548" s="59"/>
      <c r="AJ1548" s="59"/>
      <c r="AK1548" s="59"/>
    </row>
    <row r="1549" spans="1:37" x14ac:dyDescent="0.35">
      <c r="A1549" s="53"/>
      <c r="B1549" s="54"/>
      <c r="C1549" s="59"/>
      <c r="D1549" s="59"/>
      <c r="E1549" s="59"/>
      <c r="F1549" s="59"/>
      <c r="G1549" s="59"/>
      <c r="H1549" s="59"/>
      <c r="I1549" s="59"/>
      <c r="J1549" s="59"/>
      <c r="L1549" s="59"/>
      <c r="M1549" s="59"/>
      <c r="P1549" s="59"/>
      <c r="Q1549" s="61"/>
      <c r="R1549" s="61"/>
      <c r="S1549" s="61"/>
      <c r="T1549" s="61"/>
      <c r="U1549" s="61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</row>
    <row r="1550" spans="1:37" x14ac:dyDescent="0.35">
      <c r="A1550" s="53"/>
      <c r="B1550" s="54"/>
      <c r="C1550" s="59"/>
      <c r="D1550" s="59"/>
      <c r="E1550" s="59"/>
      <c r="F1550" s="59"/>
      <c r="G1550" s="59"/>
      <c r="H1550" s="59"/>
      <c r="I1550" s="59"/>
      <c r="J1550" s="59"/>
      <c r="L1550" s="59"/>
      <c r="M1550" s="59"/>
      <c r="P1550" s="59"/>
      <c r="Q1550" s="61"/>
      <c r="R1550" s="61"/>
      <c r="S1550" s="61"/>
      <c r="T1550" s="61"/>
      <c r="U1550" s="61"/>
      <c r="V1550" s="59"/>
      <c r="W1550" s="59"/>
      <c r="X1550" s="59"/>
      <c r="Y1550" s="59"/>
      <c r="Z1550" s="59"/>
      <c r="AA1550" s="59"/>
      <c r="AB1550" s="59"/>
      <c r="AC1550" s="59"/>
      <c r="AD1550" s="59"/>
      <c r="AE1550" s="59"/>
      <c r="AF1550" s="59"/>
      <c r="AG1550" s="59"/>
      <c r="AH1550" s="59"/>
      <c r="AI1550" s="59"/>
      <c r="AJ1550" s="59"/>
      <c r="AK1550" s="59"/>
    </row>
    <row r="1551" spans="1:37" x14ac:dyDescent="0.35">
      <c r="A1551" s="53"/>
      <c r="B1551" s="54"/>
      <c r="C1551" s="59"/>
      <c r="D1551" s="59"/>
      <c r="E1551" s="59"/>
      <c r="F1551" s="59"/>
      <c r="G1551" s="59"/>
      <c r="H1551" s="59"/>
      <c r="I1551" s="59"/>
      <c r="J1551" s="59"/>
      <c r="L1551" s="59"/>
      <c r="M1551" s="59"/>
      <c r="P1551" s="59"/>
      <c r="Q1551" s="61"/>
      <c r="R1551" s="61"/>
      <c r="S1551" s="61"/>
      <c r="T1551" s="61"/>
      <c r="U1551" s="61"/>
      <c r="V1551" s="59"/>
      <c r="W1551" s="59"/>
      <c r="X1551" s="59"/>
      <c r="Y1551" s="59"/>
      <c r="Z1551" s="59"/>
      <c r="AA1551" s="59"/>
      <c r="AB1551" s="59"/>
      <c r="AC1551" s="59"/>
      <c r="AD1551" s="59"/>
      <c r="AE1551" s="59"/>
      <c r="AF1551" s="59"/>
      <c r="AG1551" s="59"/>
      <c r="AH1551" s="59"/>
      <c r="AI1551" s="59"/>
      <c r="AJ1551" s="59"/>
      <c r="AK1551" s="59"/>
    </row>
    <row r="1552" spans="1:37" x14ac:dyDescent="0.35">
      <c r="A1552" s="53"/>
      <c r="B1552" s="54"/>
      <c r="C1552" s="59"/>
      <c r="D1552" s="59"/>
      <c r="E1552" s="59"/>
      <c r="F1552" s="59"/>
      <c r="G1552" s="59"/>
      <c r="H1552" s="59"/>
      <c r="I1552" s="59"/>
      <c r="J1552" s="59"/>
      <c r="L1552" s="59"/>
      <c r="M1552" s="59"/>
      <c r="P1552" s="59"/>
      <c r="Q1552" s="61"/>
      <c r="R1552" s="61"/>
      <c r="S1552" s="61"/>
      <c r="T1552" s="61"/>
      <c r="U1552" s="61"/>
      <c r="V1552" s="59"/>
      <c r="W1552" s="59"/>
      <c r="X1552" s="59"/>
      <c r="Y1552" s="59"/>
      <c r="Z1552" s="59"/>
      <c r="AA1552" s="59"/>
      <c r="AB1552" s="59"/>
      <c r="AC1552" s="59"/>
      <c r="AD1552" s="59"/>
      <c r="AE1552" s="59"/>
      <c r="AF1552" s="59"/>
      <c r="AG1552" s="59"/>
      <c r="AH1552" s="59"/>
      <c r="AI1552" s="59"/>
      <c r="AJ1552" s="59"/>
      <c r="AK1552" s="59"/>
    </row>
    <row r="1553" spans="1:37" x14ac:dyDescent="0.35">
      <c r="A1553" s="53"/>
      <c r="B1553" s="54"/>
      <c r="C1553" s="59"/>
      <c r="D1553" s="59"/>
      <c r="E1553" s="59"/>
      <c r="F1553" s="59"/>
      <c r="G1553" s="59"/>
      <c r="H1553" s="59"/>
      <c r="I1553" s="59"/>
      <c r="J1553" s="59"/>
      <c r="L1553" s="59"/>
      <c r="M1553" s="59"/>
      <c r="P1553" s="59"/>
      <c r="Q1553" s="61"/>
      <c r="R1553" s="61"/>
      <c r="S1553" s="61"/>
      <c r="T1553" s="61"/>
      <c r="U1553" s="61"/>
      <c r="V1553" s="59"/>
      <c r="W1553" s="59"/>
      <c r="X1553" s="59"/>
      <c r="Y1553" s="59"/>
      <c r="Z1553" s="59"/>
      <c r="AA1553" s="59"/>
      <c r="AB1553" s="59"/>
      <c r="AC1553" s="59"/>
      <c r="AD1553" s="59"/>
      <c r="AE1553" s="59"/>
      <c r="AF1553" s="59"/>
      <c r="AG1553" s="59"/>
      <c r="AH1553" s="59"/>
      <c r="AI1553" s="59"/>
      <c r="AJ1553" s="59"/>
      <c r="AK1553" s="59"/>
    </row>
    <row r="1554" spans="1:37" x14ac:dyDescent="0.35">
      <c r="A1554" s="53"/>
      <c r="B1554" s="54"/>
      <c r="C1554" s="59"/>
      <c r="D1554" s="59"/>
      <c r="E1554" s="59"/>
      <c r="F1554" s="59"/>
      <c r="G1554" s="59"/>
      <c r="H1554" s="59"/>
      <c r="I1554" s="59"/>
      <c r="J1554" s="59"/>
      <c r="L1554" s="59"/>
      <c r="M1554" s="59"/>
      <c r="P1554" s="59"/>
      <c r="Q1554" s="61"/>
      <c r="R1554" s="61"/>
      <c r="S1554" s="61"/>
      <c r="T1554" s="61"/>
      <c r="U1554" s="61"/>
      <c r="V1554" s="59"/>
      <c r="W1554" s="59"/>
      <c r="X1554" s="59"/>
      <c r="Y1554" s="59"/>
      <c r="Z1554" s="59"/>
      <c r="AA1554" s="59"/>
      <c r="AB1554" s="59"/>
      <c r="AC1554" s="59"/>
      <c r="AD1554" s="59"/>
      <c r="AE1554" s="59"/>
      <c r="AF1554" s="59"/>
      <c r="AG1554" s="59"/>
      <c r="AH1554" s="59"/>
      <c r="AI1554" s="59"/>
      <c r="AJ1554" s="59"/>
      <c r="AK1554" s="59"/>
    </row>
    <row r="1555" spans="1:37" x14ac:dyDescent="0.35">
      <c r="A1555" s="53"/>
      <c r="B1555" s="54"/>
      <c r="C1555" s="59"/>
      <c r="D1555" s="59"/>
      <c r="E1555" s="59"/>
      <c r="F1555" s="59"/>
      <c r="G1555" s="59"/>
      <c r="H1555" s="59"/>
      <c r="I1555" s="59"/>
      <c r="J1555" s="59"/>
      <c r="L1555" s="59"/>
      <c r="M1555" s="59"/>
      <c r="P1555" s="59"/>
      <c r="Q1555" s="61"/>
      <c r="R1555" s="61"/>
      <c r="S1555" s="61"/>
      <c r="T1555" s="61"/>
      <c r="U1555" s="61"/>
      <c r="V1555" s="59"/>
      <c r="W1555" s="59"/>
      <c r="X1555" s="59"/>
      <c r="Y1555" s="59"/>
      <c r="Z1555" s="59"/>
      <c r="AA1555" s="59"/>
      <c r="AB1555" s="59"/>
      <c r="AC1555" s="59"/>
      <c r="AD1555" s="59"/>
      <c r="AE1555" s="59"/>
      <c r="AF1555" s="59"/>
      <c r="AG1555" s="59"/>
      <c r="AH1555" s="59"/>
      <c r="AI1555" s="59"/>
      <c r="AJ1555" s="59"/>
      <c r="AK1555" s="59"/>
    </row>
    <row r="1556" spans="1:37" x14ac:dyDescent="0.35">
      <c r="A1556" s="53"/>
      <c r="B1556" s="54"/>
      <c r="C1556" s="59"/>
      <c r="D1556" s="59"/>
      <c r="E1556" s="59"/>
      <c r="F1556" s="59"/>
      <c r="G1556" s="59"/>
      <c r="H1556" s="59"/>
      <c r="I1556" s="59"/>
      <c r="J1556" s="59"/>
      <c r="L1556" s="59"/>
      <c r="M1556" s="59"/>
      <c r="P1556" s="59"/>
      <c r="Q1556" s="61"/>
      <c r="R1556" s="61"/>
      <c r="S1556" s="61"/>
      <c r="T1556" s="61"/>
      <c r="U1556" s="61"/>
      <c r="V1556" s="59"/>
      <c r="W1556" s="59"/>
      <c r="X1556" s="59"/>
      <c r="Y1556" s="59"/>
      <c r="Z1556" s="59"/>
      <c r="AA1556" s="59"/>
      <c r="AB1556" s="59"/>
      <c r="AC1556" s="59"/>
      <c r="AD1556" s="59"/>
      <c r="AE1556" s="59"/>
      <c r="AF1556" s="59"/>
      <c r="AG1556" s="59"/>
      <c r="AH1556" s="59"/>
      <c r="AI1556" s="59"/>
      <c r="AJ1556" s="59"/>
      <c r="AK1556" s="59"/>
    </row>
    <row r="1557" spans="1:37" x14ac:dyDescent="0.35">
      <c r="A1557" s="53"/>
      <c r="B1557" s="54"/>
      <c r="C1557" s="59"/>
      <c r="D1557" s="59"/>
      <c r="E1557" s="59"/>
      <c r="F1557" s="59"/>
      <c r="G1557" s="59"/>
      <c r="H1557" s="59"/>
      <c r="I1557" s="59"/>
      <c r="J1557" s="59"/>
      <c r="L1557" s="59"/>
      <c r="M1557" s="59"/>
      <c r="P1557" s="59"/>
      <c r="Q1557" s="61"/>
      <c r="R1557" s="61"/>
      <c r="S1557" s="61"/>
      <c r="T1557" s="61"/>
      <c r="U1557" s="61"/>
      <c r="V1557" s="59"/>
      <c r="W1557" s="59"/>
      <c r="X1557" s="59"/>
      <c r="Y1557" s="59"/>
      <c r="Z1557" s="59"/>
      <c r="AA1557" s="59"/>
      <c r="AB1557" s="59"/>
      <c r="AC1557" s="59"/>
      <c r="AD1557" s="59"/>
      <c r="AE1557" s="59"/>
      <c r="AF1557" s="59"/>
      <c r="AG1557" s="59"/>
      <c r="AH1557" s="59"/>
      <c r="AI1557" s="59"/>
      <c r="AJ1557" s="59"/>
      <c r="AK1557" s="59"/>
    </row>
    <row r="1558" spans="1:37" x14ac:dyDescent="0.35">
      <c r="A1558" s="53"/>
      <c r="B1558" s="54"/>
      <c r="C1558" s="59"/>
      <c r="D1558" s="59"/>
      <c r="E1558" s="59"/>
      <c r="F1558" s="59"/>
      <c r="G1558" s="59"/>
      <c r="H1558" s="59"/>
      <c r="I1558" s="59"/>
      <c r="J1558" s="59"/>
      <c r="L1558" s="59"/>
      <c r="M1558" s="59"/>
      <c r="P1558" s="59"/>
      <c r="Q1558" s="61"/>
      <c r="R1558" s="61"/>
      <c r="S1558" s="61"/>
      <c r="T1558" s="61"/>
      <c r="U1558" s="61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</row>
    <row r="1559" spans="1:37" x14ac:dyDescent="0.35">
      <c r="A1559" s="53"/>
      <c r="B1559" s="54"/>
      <c r="C1559" s="59"/>
      <c r="D1559" s="59"/>
      <c r="E1559" s="59"/>
      <c r="F1559" s="59"/>
      <c r="G1559" s="59"/>
      <c r="H1559" s="59"/>
      <c r="I1559" s="59"/>
      <c r="J1559" s="59"/>
      <c r="L1559" s="59"/>
      <c r="M1559" s="59"/>
      <c r="P1559" s="59"/>
      <c r="Q1559" s="61"/>
      <c r="R1559" s="61"/>
      <c r="S1559" s="61"/>
      <c r="T1559" s="61"/>
      <c r="U1559" s="61"/>
      <c r="V1559" s="59"/>
      <c r="W1559" s="59"/>
      <c r="X1559" s="59"/>
      <c r="Y1559" s="59"/>
      <c r="Z1559" s="59"/>
      <c r="AA1559" s="59"/>
      <c r="AB1559" s="59"/>
      <c r="AC1559" s="59"/>
      <c r="AD1559" s="59"/>
      <c r="AE1559" s="59"/>
      <c r="AF1559" s="59"/>
      <c r="AG1559" s="59"/>
      <c r="AH1559" s="59"/>
      <c r="AI1559" s="59"/>
      <c r="AJ1559" s="59"/>
      <c r="AK1559" s="59"/>
    </row>
    <row r="1560" spans="1:37" x14ac:dyDescent="0.35">
      <c r="A1560" s="53"/>
      <c r="B1560" s="54"/>
      <c r="C1560" s="59"/>
      <c r="D1560" s="59"/>
      <c r="E1560" s="59"/>
      <c r="F1560" s="59"/>
      <c r="G1560" s="59"/>
      <c r="H1560" s="59"/>
      <c r="I1560" s="59"/>
      <c r="J1560" s="59"/>
      <c r="L1560" s="59"/>
      <c r="M1560" s="59"/>
      <c r="P1560" s="59"/>
      <c r="Q1560" s="61"/>
      <c r="R1560" s="61"/>
      <c r="S1560" s="61"/>
      <c r="T1560" s="61"/>
      <c r="U1560" s="61"/>
      <c r="V1560" s="59"/>
      <c r="W1560" s="59"/>
      <c r="X1560" s="59"/>
      <c r="Y1560" s="59"/>
      <c r="Z1560" s="59"/>
      <c r="AA1560" s="59"/>
      <c r="AB1560" s="59"/>
      <c r="AC1560" s="59"/>
      <c r="AD1560" s="59"/>
      <c r="AE1560" s="59"/>
      <c r="AF1560" s="59"/>
      <c r="AG1560" s="59"/>
      <c r="AH1560" s="59"/>
      <c r="AI1560" s="59"/>
      <c r="AJ1560" s="59"/>
      <c r="AK1560" s="59"/>
    </row>
    <row r="1561" spans="1:37" x14ac:dyDescent="0.35">
      <c r="A1561" s="53"/>
      <c r="B1561" s="54"/>
      <c r="C1561" s="59"/>
      <c r="D1561" s="59"/>
      <c r="E1561" s="59"/>
      <c r="F1561" s="59"/>
      <c r="G1561" s="59"/>
      <c r="H1561" s="59"/>
      <c r="I1561" s="59"/>
      <c r="J1561" s="59"/>
      <c r="L1561" s="59"/>
      <c r="M1561" s="59"/>
      <c r="P1561" s="59"/>
      <c r="Q1561" s="61"/>
      <c r="R1561" s="61"/>
      <c r="S1561" s="61"/>
      <c r="T1561" s="61"/>
      <c r="U1561" s="61"/>
      <c r="V1561" s="59"/>
      <c r="W1561" s="59"/>
      <c r="X1561" s="59"/>
      <c r="Y1561" s="59"/>
      <c r="Z1561" s="59"/>
      <c r="AA1561" s="59"/>
      <c r="AB1561" s="59"/>
      <c r="AC1561" s="59"/>
      <c r="AD1561" s="59"/>
      <c r="AE1561" s="59"/>
      <c r="AF1561" s="59"/>
      <c r="AG1561" s="59"/>
      <c r="AH1561" s="59"/>
      <c r="AI1561" s="59"/>
      <c r="AJ1561" s="59"/>
      <c r="AK1561" s="59"/>
    </row>
    <row r="1562" spans="1:37" x14ac:dyDescent="0.35">
      <c r="A1562" s="53"/>
      <c r="B1562" s="54"/>
      <c r="C1562" s="59"/>
      <c r="D1562" s="59"/>
      <c r="E1562" s="59"/>
      <c r="F1562" s="59"/>
      <c r="G1562" s="59"/>
      <c r="H1562" s="59"/>
      <c r="I1562" s="59"/>
      <c r="J1562" s="59"/>
      <c r="L1562" s="59"/>
      <c r="M1562" s="59"/>
      <c r="P1562" s="59"/>
      <c r="Q1562" s="61"/>
      <c r="R1562" s="61"/>
      <c r="S1562" s="61"/>
      <c r="T1562" s="61"/>
      <c r="U1562" s="61"/>
      <c r="V1562" s="59"/>
      <c r="W1562" s="59"/>
      <c r="X1562" s="59"/>
      <c r="Y1562" s="59"/>
      <c r="Z1562" s="59"/>
      <c r="AA1562" s="59"/>
      <c r="AB1562" s="59"/>
      <c r="AC1562" s="59"/>
      <c r="AD1562" s="59"/>
      <c r="AE1562" s="59"/>
      <c r="AF1562" s="59"/>
      <c r="AG1562" s="59"/>
      <c r="AH1562" s="59"/>
      <c r="AI1562" s="59"/>
      <c r="AJ1562" s="59"/>
      <c r="AK1562" s="59"/>
    </row>
    <row r="1563" spans="1:37" x14ac:dyDescent="0.35">
      <c r="A1563" s="53"/>
      <c r="B1563" s="54"/>
      <c r="C1563" s="59"/>
      <c r="D1563" s="59"/>
      <c r="E1563" s="59"/>
      <c r="F1563" s="59"/>
      <c r="G1563" s="59"/>
      <c r="H1563" s="59"/>
      <c r="I1563" s="59"/>
      <c r="J1563" s="59"/>
      <c r="L1563" s="59"/>
      <c r="M1563" s="59"/>
      <c r="P1563" s="59"/>
      <c r="Q1563" s="61"/>
      <c r="R1563" s="61"/>
      <c r="S1563" s="61"/>
      <c r="T1563" s="61"/>
      <c r="U1563" s="61"/>
      <c r="V1563" s="59"/>
      <c r="W1563" s="59"/>
      <c r="X1563" s="59"/>
      <c r="Y1563" s="59"/>
      <c r="Z1563" s="59"/>
      <c r="AA1563" s="59"/>
      <c r="AB1563" s="59"/>
      <c r="AC1563" s="59"/>
      <c r="AD1563" s="59"/>
      <c r="AE1563" s="59"/>
      <c r="AF1563" s="59"/>
      <c r="AG1563" s="59"/>
      <c r="AH1563" s="59"/>
      <c r="AI1563" s="59"/>
      <c r="AJ1563" s="59"/>
      <c r="AK1563" s="59"/>
    </row>
    <row r="1564" spans="1:37" x14ac:dyDescent="0.35">
      <c r="A1564" s="53"/>
      <c r="B1564" s="54"/>
      <c r="C1564" s="59"/>
      <c r="D1564" s="59"/>
      <c r="E1564" s="59"/>
      <c r="F1564" s="59"/>
      <c r="G1564" s="59"/>
      <c r="H1564" s="59"/>
      <c r="I1564" s="59"/>
      <c r="J1564" s="59"/>
      <c r="L1564" s="59"/>
      <c r="M1564" s="59"/>
      <c r="P1564" s="59"/>
      <c r="Q1564" s="61"/>
      <c r="R1564" s="61"/>
      <c r="S1564" s="61"/>
      <c r="T1564" s="61"/>
      <c r="U1564" s="61"/>
      <c r="V1564" s="59"/>
      <c r="W1564" s="59"/>
      <c r="X1564" s="59"/>
      <c r="Y1564" s="59"/>
      <c r="Z1564" s="59"/>
      <c r="AA1564" s="59"/>
      <c r="AB1564" s="59"/>
      <c r="AC1564" s="59"/>
      <c r="AD1564" s="59"/>
      <c r="AE1564" s="59"/>
      <c r="AF1564" s="59"/>
      <c r="AG1564" s="59"/>
      <c r="AH1564" s="59"/>
      <c r="AI1564" s="59"/>
      <c r="AJ1564" s="59"/>
      <c r="AK1564" s="59"/>
    </row>
    <row r="1565" spans="1:37" x14ac:dyDescent="0.35">
      <c r="A1565" s="53"/>
      <c r="B1565" s="54"/>
      <c r="C1565" s="59"/>
      <c r="D1565" s="59"/>
      <c r="E1565" s="59"/>
      <c r="F1565" s="59"/>
      <c r="G1565" s="59"/>
      <c r="H1565" s="59"/>
      <c r="I1565" s="59"/>
      <c r="J1565" s="59"/>
      <c r="L1565" s="59"/>
      <c r="M1565" s="59"/>
      <c r="P1565" s="59"/>
      <c r="Q1565" s="61"/>
      <c r="R1565" s="61"/>
      <c r="S1565" s="61"/>
      <c r="T1565" s="61"/>
      <c r="U1565" s="61"/>
      <c r="V1565" s="59"/>
      <c r="W1565" s="59"/>
      <c r="X1565" s="59"/>
      <c r="Y1565" s="59"/>
      <c r="Z1565" s="59"/>
      <c r="AA1565" s="59"/>
      <c r="AB1565" s="59"/>
      <c r="AC1565" s="59"/>
      <c r="AD1565" s="59"/>
      <c r="AE1565" s="59"/>
      <c r="AF1565" s="59"/>
      <c r="AG1565" s="59"/>
      <c r="AH1565" s="59"/>
      <c r="AI1565" s="59"/>
      <c r="AJ1565" s="59"/>
      <c r="AK1565" s="59"/>
    </row>
    <row r="1566" spans="1:37" x14ac:dyDescent="0.35">
      <c r="A1566" s="53"/>
      <c r="B1566" s="54"/>
      <c r="C1566" s="59"/>
      <c r="D1566" s="59"/>
      <c r="E1566" s="59"/>
      <c r="F1566" s="59"/>
      <c r="G1566" s="59"/>
      <c r="H1566" s="59"/>
      <c r="I1566" s="59"/>
      <c r="J1566" s="59"/>
      <c r="L1566" s="59"/>
      <c r="M1566" s="59"/>
      <c r="P1566" s="59"/>
      <c r="Q1566" s="61"/>
      <c r="R1566" s="61"/>
      <c r="S1566" s="61"/>
      <c r="T1566" s="61"/>
      <c r="U1566" s="61"/>
      <c r="V1566" s="59"/>
      <c r="W1566" s="59"/>
      <c r="X1566" s="59"/>
      <c r="Y1566" s="59"/>
      <c r="Z1566" s="59"/>
      <c r="AA1566" s="59"/>
      <c r="AB1566" s="59"/>
      <c r="AC1566" s="59"/>
      <c r="AD1566" s="59"/>
      <c r="AE1566" s="59"/>
      <c r="AF1566" s="59"/>
      <c r="AG1566" s="59"/>
      <c r="AH1566" s="59"/>
      <c r="AI1566" s="59"/>
      <c r="AJ1566" s="59"/>
      <c r="AK1566" s="59"/>
    </row>
    <row r="1567" spans="1:37" x14ac:dyDescent="0.35">
      <c r="A1567" s="53"/>
      <c r="B1567" s="54"/>
      <c r="C1567" s="59"/>
      <c r="D1567" s="59"/>
      <c r="E1567" s="59"/>
      <c r="F1567" s="59"/>
      <c r="G1567" s="59"/>
      <c r="H1567" s="59"/>
      <c r="I1567" s="59"/>
      <c r="J1567" s="59"/>
      <c r="L1567" s="59"/>
      <c r="M1567" s="59"/>
      <c r="P1567" s="59"/>
      <c r="Q1567" s="61"/>
      <c r="R1567" s="61"/>
      <c r="S1567" s="61"/>
      <c r="T1567" s="61"/>
      <c r="U1567" s="61"/>
      <c r="V1567" s="59"/>
      <c r="W1567" s="59"/>
      <c r="X1567" s="59"/>
      <c r="Y1567" s="59"/>
      <c r="Z1567" s="59"/>
      <c r="AA1567" s="59"/>
      <c r="AB1567" s="59"/>
      <c r="AC1567" s="59"/>
      <c r="AD1567" s="59"/>
      <c r="AE1567" s="59"/>
      <c r="AF1567" s="59"/>
      <c r="AG1567" s="59"/>
      <c r="AH1567" s="59"/>
      <c r="AI1567" s="59"/>
      <c r="AJ1567" s="59"/>
      <c r="AK1567" s="59"/>
    </row>
    <row r="1568" spans="1:37" x14ac:dyDescent="0.35">
      <c r="A1568" s="53"/>
      <c r="B1568" s="54"/>
      <c r="C1568" s="59"/>
      <c r="D1568" s="59"/>
      <c r="E1568" s="59"/>
      <c r="F1568" s="59"/>
      <c r="G1568" s="59"/>
      <c r="H1568" s="59"/>
      <c r="I1568" s="59"/>
      <c r="J1568" s="59"/>
      <c r="L1568" s="59"/>
      <c r="M1568" s="59"/>
      <c r="P1568" s="59"/>
      <c r="Q1568" s="61"/>
      <c r="R1568" s="61"/>
      <c r="S1568" s="61"/>
      <c r="T1568" s="61"/>
      <c r="U1568" s="61"/>
      <c r="V1568" s="59"/>
      <c r="W1568" s="59"/>
      <c r="X1568" s="59"/>
      <c r="Y1568" s="59"/>
      <c r="Z1568" s="59"/>
      <c r="AA1568" s="59"/>
      <c r="AB1568" s="59"/>
      <c r="AC1568" s="59"/>
      <c r="AD1568" s="59"/>
      <c r="AE1568" s="59"/>
      <c r="AF1568" s="59"/>
      <c r="AG1568" s="59"/>
      <c r="AH1568" s="59"/>
      <c r="AI1568" s="59"/>
      <c r="AJ1568" s="59"/>
      <c r="AK1568" s="59"/>
    </row>
    <row r="1569" spans="1:37" x14ac:dyDescent="0.35">
      <c r="A1569" s="53"/>
      <c r="B1569" s="54"/>
      <c r="C1569" s="59"/>
      <c r="D1569" s="59"/>
      <c r="E1569" s="59"/>
      <c r="F1569" s="59"/>
      <c r="G1569" s="59"/>
      <c r="H1569" s="59"/>
      <c r="I1569" s="59"/>
      <c r="J1569" s="59"/>
      <c r="L1569" s="59"/>
      <c r="M1569" s="59"/>
      <c r="P1569" s="59"/>
      <c r="Q1569" s="61"/>
      <c r="R1569" s="61"/>
      <c r="S1569" s="61"/>
      <c r="T1569" s="61"/>
      <c r="U1569" s="61"/>
      <c r="V1569" s="59"/>
      <c r="W1569" s="59"/>
      <c r="X1569" s="59"/>
      <c r="Y1569" s="59"/>
      <c r="Z1569" s="59"/>
      <c r="AA1569" s="59"/>
      <c r="AB1569" s="59"/>
      <c r="AC1569" s="59"/>
      <c r="AD1569" s="59"/>
      <c r="AE1569" s="59"/>
      <c r="AF1569" s="59"/>
      <c r="AG1569" s="59"/>
      <c r="AH1569" s="59"/>
      <c r="AI1569" s="59"/>
      <c r="AJ1569" s="59"/>
      <c r="AK1569" s="59"/>
    </row>
    <row r="1570" spans="1:37" x14ac:dyDescent="0.35">
      <c r="A1570" s="53"/>
      <c r="B1570" s="54"/>
      <c r="C1570" s="59"/>
      <c r="D1570" s="59"/>
      <c r="E1570" s="59"/>
      <c r="F1570" s="59"/>
      <c r="G1570" s="59"/>
      <c r="H1570" s="59"/>
      <c r="I1570" s="59"/>
      <c r="J1570" s="59"/>
      <c r="L1570" s="59"/>
      <c r="M1570" s="59"/>
      <c r="P1570" s="59"/>
      <c r="Q1570" s="61"/>
      <c r="R1570" s="61"/>
      <c r="S1570" s="61"/>
      <c r="T1570" s="61"/>
      <c r="U1570" s="61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</row>
    <row r="1571" spans="1:37" x14ac:dyDescent="0.35">
      <c r="A1571" s="53"/>
      <c r="B1571" s="54"/>
      <c r="C1571" s="59"/>
      <c r="D1571" s="59"/>
      <c r="E1571" s="59"/>
      <c r="F1571" s="59"/>
      <c r="G1571" s="59"/>
      <c r="H1571" s="59"/>
      <c r="I1571" s="59"/>
      <c r="J1571" s="59"/>
      <c r="L1571" s="59"/>
      <c r="M1571" s="59"/>
      <c r="P1571" s="59"/>
      <c r="Q1571" s="61"/>
      <c r="R1571" s="61"/>
      <c r="S1571" s="61"/>
      <c r="T1571" s="61"/>
      <c r="U1571" s="61"/>
      <c r="V1571" s="59"/>
      <c r="W1571" s="59"/>
      <c r="X1571" s="59"/>
      <c r="Y1571" s="59"/>
      <c r="Z1571" s="59"/>
      <c r="AA1571" s="59"/>
      <c r="AB1571" s="59"/>
      <c r="AC1571" s="59"/>
      <c r="AD1571" s="59"/>
      <c r="AE1571" s="59"/>
      <c r="AF1571" s="59"/>
      <c r="AG1571" s="59"/>
      <c r="AH1571" s="59"/>
      <c r="AI1571" s="59"/>
      <c r="AJ1571" s="59"/>
      <c r="AK1571" s="59"/>
    </row>
    <row r="1572" spans="1:37" x14ac:dyDescent="0.35">
      <c r="A1572" s="53"/>
      <c r="B1572" s="54"/>
      <c r="C1572" s="59"/>
      <c r="D1572" s="59"/>
      <c r="E1572" s="59"/>
      <c r="F1572" s="59"/>
      <c r="G1572" s="59"/>
      <c r="H1572" s="59"/>
      <c r="I1572" s="59"/>
      <c r="J1572" s="59"/>
      <c r="L1572" s="59"/>
      <c r="M1572" s="59"/>
      <c r="P1572" s="59"/>
      <c r="Q1572" s="61"/>
      <c r="R1572" s="61"/>
      <c r="S1572" s="61"/>
      <c r="T1572" s="61"/>
      <c r="U1572" s="61"/>
      <c r="V1572" s="59"/>
      <c r="W1572" s="59"/>
      <c r="X1572" s="59"/>
      <c r="Y1572" s="59"/>
      <c r="Z1572" s="59"/>
      <c r="AA1572" s="59"/>
      <c r="AB1572" s="59"/>
      <c r="AC1572" s="59"/>
      <c r="AD1572" s="59"/>
      <c r="AE1572" s="59"/>
      <c r="AF1572" s="59"/>
      <c r="AG1572" s="59"/>
      <c r="AH1572" s="59"/>
      <c r="AI1572" s="59"/>
      <c r="AJ1572" s="59"/>
      <c r="AK1572" s="59"/>
    </row>
    <row r="1573" spans="1:37" x14ac:dyDescent="0.35">
      <c r="A1573" s="53"/>
      <c r="B1573" s="54"/>
      <c r="C1573" s="59"/>
      <c r="D1573" s="59"/>
      <c r="E1573" s="59"/>
      <c r="F1573" s="59"/>
      <c r="G1573" s="59"/>
      <c r="H1573" s="59"/>
      <c r="I1573" s="59"/>
      <c r="J1573" s="59"/>
      <c r="L1573" s="59"/>
      <c r="M1573" s="59"/>
      <c r="P1573" s="59"/>
      <c r="Q1573" s="61"/>
      <c r="R1573" s="61"/>
      <c r="S1573" s="61"/>
      <c r="T1573" s="61"/>
      <c r="U1573" s="61"/>
      <c r="V1573" s="59"/>
      <c r="W1573" s="59"/>
      <c r="X1573" s="59"/>
      <c r="Y1573" s="59"/>
      <c r="Z1573" s="59"/>
      <c r="AA1573" s="59"/>
      <c r="AB1573" s="59"/>
      <c r="AC1573" s="59"/>
      <c r="AD1573" s="59"/>
      <c r="AE1573" s="59"/>
      <c r="AF1573" s="59"/>
      <c r="AG1573" s="59"/>
      <c r="AH1573" s="59"/>
      <c r="AI1573" s="59"/>
      <c r="AJ1573" s="59"/>
      <c r="AK1573" s="59"/>
    </row>
    <row r="1574" spans="1:37" x14ac:dyDescent="0.35">
      <c r="A1574" s="53"/>
      <c r="B1574" s="54"/>
      <c r="C1574" s="59"/>
      <c r="D1574" s="59"/>
      <c r="E1574" s="59"/>
      <c r="F1574" s="59"/>
      <c r="G1574" s="59"/>
      <c r="H1574" s="59"/>
      <c r="I1574" s="59"/>
      <c r="J1574" s="59"/>
      <c r="L1574" s="59"/>
      <c r="M1574" s="59"/>
      <c r="P1574" s="59"/>
      <c r="Q1574" s="61"/>
      <c r="R1574" s="61"/>
      <c r="S1574" s="61"/>
      <c r="T1574" s="61"/>
      <c r="U1574" s="61"/>
      <c r="V1574" s="59"/>
      <c r="W1574" s="59"/>
      <c r="X1574" s="59"/>
      <c r="Y1574" s="59"/>
      <c r="Z1574" s="59"/>
      <c r="AA1574" s="59"/>
      <c r="AB1574" s="59"/>
      <c r="AC1574" s="59"/>
      <c r="AD1574" s="59"/>
      <c r="AE1574" s="59"/>
      <c r="AF1574" s="59"/>
      <c r="AG1574" s="59"/>
      <c r="AH1574" s="59"/>
      <c r="AI1574" s="59"/>
      <c r="AJ1574" s="59"/>
      <c r="AK1574" s="59"/>
    </row>
    <row r="1575" spans="1:37" x14ac:dyDescent="0.35">
      <c r="A1575" s="53"/>
      <c r="B1575" s="54"/>
      <c r="C1575" s="59"/>
      <c r="D1575" s="59"/>
      <c r="E1575" s="59"/>
      <c r="F1575" s="59"/>
      <c r="G1575" s="59"/>
      <c r="H1575" s="59"/>
      <c r="I1575" s="59"/>
      <c r="J1575" s="59"/>
      <c r="L1575" s="59"/>
      <c r="M1575" s="59"/>
      <c r="P1575" s="59"/>
      <c r="Q1575" s="61"/>
      <c r="R1575" s="61"/>
      <c r="S1575" s="61"/>
      <c r="T1575" s="61"/>
      <c r="U1575" s="61"/>
      <c r="V1575" s="59"/>
      <c r="W1575" s="59"/>
      <c r="X1575" s="59"/>
      <c r="Y1575" s="59"/>
      <c r="Z1575" s="59"/>
      <c r="AA1575" s="59"/>
      <c r="AB1575" s="59"/>
      <c r="AC1575" s="59"/>
      <c r="AD1575" s="59"/>
      <c r="AE1575" s="59"/>
      <c r="AF1575" s="59"/>
      <c r="AG1575" s="59"/>
      <c r="AH1575" s="59"/>
      <c r="AI1575" s="59"/>
      <c r="AJ1575" s="59"/>
      <c r="AK1575" s="59"/>
    </row>
    <row r="1576" spans="1:37" x14ac:dyDescent="0.35">
      <c r="A1576" s="53"/>
      <c r="B1576" s="54"/>
      <c r="C1576" s="59"/>
      <c r="D1576" s="59"/>
      <c r="E1576" s="59"/>
      <c r="F1576" s="59"/>
      <c r="G1576" s="59"/>
      <c r="H1576" s="59"/>
      <c r="I1576" s="59"/>
      <c r="J1576" s="59"/>
      <c r="L1576" s="59"/>
      <c r="M1576" s="59"/>
      <c r="P1576" s="59"/>
      <c r="Q1576" s="61"/>
      <c r="R1576" s="61"/>
      <c r="S1576" s="61"/>
      <c r="T1576" s="61"/>
      <c r="U1576" s="61"/>
      <c r="V1576" s="59"/>
      <c r="W1576" s="59"/>
      <c r="X1576" s="59"/>
      <c r="Y1576" s="59"/>
      <c r="Z1576" s="59"/>
      <c r="AA1576" s="59"/>
      <c r="AB1576" s="59"/>
      <c r="AC1576" s="59"/>
      <c r="AD1576" s="59"/>
      <c r="AE1576" s="59"/>
      <c r="AF1576" s="59"/>
      <c r="AG1576" s="59"/>
      <c r="AH1576" s="59"/>
      <c r="AI1576" s="59"/>
      <c r="AJ1576" s="59"/>
      <c r="AK1576" s="59"/>
    </row>
    <row r="1577" spans="1:37" x14ac:dyDescent="0.35">
      <c r="A1577" s="53"/>
      <c r="B1577" s="54"/>
      <c r="C1577" s="59"/>
      <c r="D1577" s="59"/>
      <c r="E1577" s="59"/>
      <c r="F1577" s="59"/>
      <c r="G1577" s="59"/>
      <c r="H1577" s="59"/>
      <c r="I1577" s="59"/>
      <c r="J1577" s="59"/>
      <c r="L1577" s="59"/>
      <c r="M1577" s="59"/>
      <c r="P1577" s="59"/>
      <c r="Q1577" s="61"/>
      <c r="R1577" s="61"/>
      <c r="S1577" s="61"/>
      <c r="T1577" s="61"/>
      <c r="U1577" s="61"/>
      <c r="V1577" s="59"/>
      <c r="W1577" s="59"/>
      <c r="X1577" s="59"/>
      <c r="Y1577" s="59"/>
      <c r="Z1577" s="59"/>
      <c r="AA1577" s="59"/>
      <c r="AB1577" s="59"/>
      <c r="AC1577" s="59"/>
      <c r="AD1577" s="59"/>
      <c r="AE1577" s="59"/>
      <c r="AF1577" s="59"/>
      <c r="AG1577" s="59"/>
      <c r="AH1577" s="59"/>
      <c r="AI1577" s="59"/>
      <c r="AJ1577" s="59"/>
      <c r="AK1577" s="59"/>
    </row>
    <row r="1578" spans="1:37" x14ac:dyDescent="0.35">
      <c r="A1578" s="53"/>
      <c r="B1578" s="54"/>
      <c r="C1578" s="59"/>
      <c r="D1578" s="59"/>
      <c r="E1578" s="59"/>
      <c r="F1578" s="59"/>
      <c r="G1578" s="59"/>
      <c r="H1578" s="59"/>
      <c r="I1578" s="59"/>
      <c r="J1578" s="59"/>
      <c r="L1578" s="59"/>
      <c r="M1578" s="59"/>
      <c r="P1578" s="59"/>
      <c r="Q1578" s="61"/>
      <c r="R1578" s="61"/>
      <c r="S1578" s="61"/>
      <c r="T1578" s="61"/>
      <c r="U1578" s="61"/>
      <c r="V1578" s="59"/>
      <c r="W1578" s="59"/>
      <c r="X1578" s="59"/>
      <c r="Y1578" s="59"/>
      <c r="Z1578" s="59"/>
      <c r="AA1578" s="59"/>
      <c r="AB1578" s="59"/>
      <c r="AC1578" s="59"/>
      <c r="AD1578" s="59"/>
      <c r="AE1578" s="59"/>
      <c r="AF1578" s="59"/>
      <c r="AG1578" s="59"/>
      <c r="AH1578" s="59"/>
      <c r="AI1578" s="59"/>
      <c r="AJ1578" s="59"/>
      <c r="AK1578" s="59"/>
    </row>
    <row r="1579" spans="1:37" x14ac:dyDescent="0.35">
      <c r="A1579" s="53"/>
      <c r="B1579" s="54"/>
      <c r="C1579" s="59"/>
      <c r="D1579" s="59"/>
      <c r="E1579" s="59"/>
      <c r="F1579" s="59"/>
      <c r="G1579" s="59"/>
      <c r="H1579" s="59"/>
      <c r="I1579" s="59"/>
      <c r="J1579" s="59"/>
      <c r="L1579" s="59"/>
      <c r="M1579" s="59"/>
      <c r="P1579" s="59"/>
      <c r="Q1579" s="61"/>
      <c r="R1579" s="61"/>
      <c r="S1579" s="61"/>
      <c r="T1579" s="61"/>
      <c r="U1579" s="61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</row>
    <row r="1580" spans="1:37" x14ac:dyDescent="0.35">
      <c r="A1580" s="53"/>
      <c r="B1580" s="54"/>
      <c r="C1580" s="59"/>
      <c r="D1580" s="59"/>
      <c r="E1580" s="59"/>
      <c r="F1580" s="59"/>
      <c r="G1580" s="59"/>
      <c r="H1580" s="59"/>
      <c r="I1580" s="59"/>
      <c r="J1580" s="59"/>
      <c r="L1580" s="59"/>
      <c r="M1580" s="59"/>
      <c r="P1580" s="59"/>
      <c r="Q1580" s="61"/>
      <c r="R1580" s="61"/>
      <c r="S1580" s="61"/>
      <c r="T1580" s="61"/>
      <c r="U1580" s="61"/>
      <c r="V1580" s="59"/>
      <c r="W1580" s="59"/>
      <c r="X1580" s="59"/>
      <c r="Y1580" s="59"/>
      <c r="Z1580" s="59"/>
      <c r="AA1580" s="59"/>
      <c r="AB1580" s="59"/>
      <c r="AC1580" s="59"/>
      <c r="AD1580" s="59"/>
      <c r="AE1580" s="59"/>
      <c r="AF1580" s="59"/>
      <c r="AG1580" s="59"/>
      <c r="AH1580" s="59"/>
      <c r="AI1580" s="59"/>
      <c r="AJ1580" s="59"/>
      <c r="AK1580" s="59"/>
    </row>
    <row r="1581" spans="1:37" x14ac:dyDescent="0.35">
      <c r="A1581" s="53"/>
      <c r="B1581" s="54"/>
      <c r="C1581" s="59"/>
      <c r="D1581" s="59"/>
      <c r="E1581" s="59"/>
      <c r="F1581" s="59"/>
      <c r="G1581" s="59"/>
      <c r="H1581" s="59"/>
      <c r="I1581" s="59"/>
      <c r="J1581" s="59"/>
      <c r="L1581" s="59"/>
      <c r="M1581" s="59"/>
      <c r="P1581" s="59"/>
      <c r="Q1581" s="61"/>
      <c r="R1581" s="61"/>
      <c r="S1581" s="61"/>
      <c r="T1581" s="61"/>
      <c r="U1581" s="61"/>
      <c r="V1581" s="59"/>
      <c r="W1581" s="59"/>
      <c r="X1581" s="59"/>
      <c r="Y1581" s="59"/>
      <c r="Z1581" s="59"/>
      <c r="AA1581" s="59"/>
      <c r="AB1581" s="59"/>
      <c r="AC1581" s="59"/>
      <c r="AD1581" s="59"/>
      <c r="AE1581" s="59"/>
      <c r="AF1581" s="59"/>
      <c r="AG1581" s="59"/>
      <c r="AH1581" s="59"/>
      <c r="AI1581" s="59"/>
      <c r="AJ1581" s="59"/>
      <c r="AK1581" s="59"/>
    </row>
    <row r="1582" spans="1:37" x14ac:dyDescent="0.35">
      <c r="A1582" s="53"/>
      <c r="B1582" s="54"/>
      <c r="C1582" s="59"/>
      <c r="D1582" s="59"/>
      <c r="E1582" s="59"/>
      <c r="F1582" s="59"/>
      <c r="G1582" s="59"/>
      <c r="H1582" s="59"/>
      <c r="I1582" s="59"/>
      <c r="J1582" s="59"/>
      <c r="L1582" s="59"/>
      <c r="M1582" s="59"/>
      <c r="P1582" s="59"/>
      <c r="Q1582" s="61"/>
      <c r="R1582" s="61"/>
      <c r="S1582" s="61"/>
      <c r="T1582" s="61"/>
      <c r="U1582" s="61"/>
      <c r="V1582" s="59"/>
      <c r="W1582" s="59"/>
      <c r="X1582" s="59"/>
      <c r="Y1582" s="59"/>
      <c r="Z1582" s="59"/>
      <c r="AA1582" s="59"/>
      <c r="AB1582" s="59"/>
      <c r="AC1582" s="59"/>
      <c r="AD1582" s="59"/>
      <c r="AE1582" s="59"/>
      <c r="AF1582" s="59"/>
      <c r="AG1582" s="59"/>
      <c r="AH1582" s="59"/>
      <c r="AI1582" s="59"/>
      <c r="AJ1582" s="59"/>
      <c r="AK1582" s="59"/>
    </row>
    <row r="1583" spans="1:37" x14ac:dyDescent="0.35">
      <c r="A1583" s="53"/>
      <c r="B1583" s="54"/>
      <c r="C1583" s="59"/>
      <c r="D1583" s="59"/>
      <c r="E1583" s="59"/>
      <c r="F1583" s="59"/>
      <c r="G1583" s="59"/>
      <c r="H1583" s="59"/>
      <c r="I1583" s="59"/>
      <c r="J1583" s="59"/>
      <c r="L1583" s="59"/>
      <c r="M1583" s="59"/>
      <c r="P1583" s="59"/>
      <c r="Q1583" s="61"/>
      <c r="R1583" s="61"/>
      <c r="S1583" s="61"/>
      <c r="T1583" s="61"/>
      <c r="U1583" s="61"/>
      <c r="V1583" s="59"/>
      <c r="W1583" s="59"/>
      <c r="X1583" s="59"/>
      <c r="Y1583" s="59"/>
      <c r="Z1583" s="59"/>
      <c r="AA1583" s="59"/>
      <c r="AB1583" s="59"/>
      <c r="AC1583" s="59"/>
      <c r="AD1583" s="59"/>
      <c r="AE1583" s="59"/>
      <c r="AF1583" s="59"/>
      <c r="AG1583" s="59"/>
      <c r="AH1583" s="59"/>
      <c r="AI1583" s="59"/>
      <c r="AJ1583" s="59"/>
      <c r="AK1583" s="59"/>
    </row>
    <row r="1584" spans="1:37" x14ac:dyDescent="0.35">
      <c r="A1584" s="53"/>
      <c r="B1584" s="54"/>
      <c r="C1584" s="59"/>
      <c r="D1584" s="59"/>
      <c r="E1584" s="59"/>
      <c r="F1584" s="59"/>
      <c r="G1584" s="59"/>
      <c r="H1584" s="59"/>
      <c r="I1584" s="59"/>
      <c r="J1584" s="59"/>
      <c r="L1584" s="59"/>
      <c r="M1584" s="59"/>
      <c r="P1584" s="59"/>
      <c r="Q1584" s="61"/>
      <c r="R1584" s="61"/>
      <c r="S1584" s="61"/>
      <c r="T1584" s="61"/>
      <c r="U1584" s="61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</row>
    <row r="1585" spans="1:37" x14ac:dyDescent="0.35">
      <c r="A1585" s="53"/>
      <c r="B1585" s="54"/>
      <c r="C1585" s="59"/>
      <c r="D1585" s="59"/>
      <c r="E1585" s="59"/>
      <c r="F1585" s="59"/>
      <c r="G1585" s="59"/>
      <c r="H1585" s="59"/>
      <c r="I1585" s="59"/>
      <c r="J1585" s="59"/>
      <c r="L1585" s="59"/>
      <c r="M1585" s="59"/>
      <c r="P1585" s="59"/>
      <c r="Q1585" s="61"/>
      <c r="R1585" s="61"/>
      <c r="S1585" s="61"/>
      <c r="T1585" s="61"/>
      <c r="U1585" s="61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</row>
    <row r="1586" spans="1:37" x14ac:dyDescent="0.35">
      <c r="A1586" s="53"/>
      <c r="B1586" s="54"/>
      <c r="C1586" s="59"/>
      <c r="D1586" s="59"/>
      <c r="E1586" s="59"/>
      <c r="F1586" s="59"/>
      <c r="G1586" s="59"/>
      <c r="H1586" s="59"/>
      <c r="I1586" s="59"/>
      <c r="J1586" s="59"/>
      <c r="L1586" s="59"/>
      <c r="M1586" s="59"/>
      <c r="P1586" s="59"/>
      <c r="Q1586" s="61"/>
      <c r="R1586" s="61"/>
      <c r="S1586" s="61"/>
      <c r="T1586" s="61"/>
      <c r="U1586" s="61"/>
      <c r="V1586" s="59"/>
      <c r="W1586" s="59"/>
      <c r="X1586" s="59"/>
      <c r="Y1586" s="59"/>
      <c r="Z1586" s="59"/>
      <c r="AA1586" s="59"/>
      <c r="AB1586" s="59"/>
      <c r="AC1586" s="59"/>
      <c r="AD1586" s="59"/>
      <c r="AE1586" s="59"/>
      <c r="AF1586" s="59"/>
      <c r="AG1586" s="59"/>
      <c r="AH1586" s="59"/>
      <c r="AI1586" s="59"/>
      <c r="AJ1586" s="59"/>
      <c r="AK1586" s="59"/>
    </row>
    <row r="1587" spans="1:37" x14ac:dyDescent="0.35">
      <c r="A1587" s="53"/>
      <c r="B1587" s="54"/>
      <c r="C1587" s="59"/>
      <c r="D1587" s="59"/>
      <c r="E1587" s="59"/>
      <c r="F1587" s="59"/>
      <c r="G1587" s="59"/>
      <c r="H1587" s="59"/>
      <c r="I1587" s="59"/>
      <c r="J1587" s="59"/>
      <c r="L1587" s="59"/>
      <c r="M1587" s="59"/>
      <c r="P1587" s="59"/>
      <c r="Q1587" s="61"/>
      <c r="R1587" s="61"/>
      <c r="S1587" s="61"/>
      <c r="T1587" s="61"/>
      <c r="U1587" s="61"/>
      <c r="V1587" s="59"/>
      <c r="W1587" s="59"/>
      <c r="X1587" s="59"/>
      <c r="Y1587" s="59"/>
      <c r="Z1587" s="59"/>
      <c r="AA1587" s="59"/>
      <c r="AB1587" s="59"/>
      <c r="AC1587" s="59"/>
      <c r="AD1587" s="59"/>
      <c r="AE1587" s="59"/>
      <c r="AF1587" s="59"/>
      <c r="AG1587" s="59"/>
      <c r="AH1587" s="59"/>
      <c r="AI1587" s="59"/>
      <c r="AJ1587" s="59"/>
      <c r="AK1587" s="59"/>
    </row>
    <row r="1588" spans="1:37" x14ac:dyDescent="0.35">
      <c r="A1588" s="53"/>
      <c r="B1588" s="54"/>
      <c r="C1588" s="59"/>
      <c r="D1588" s="59"/>
      <c r="E1588" s="59"/>
      <c r="F1588" s="59"/>
      <c r="G1588" s="59"/>
      <c r="H1588" s="59"/>
      <c r="I1588" s="59"/>
      <c r="J1588" s="59"/>
      <c r="L1588" s="59"/>
      <c r="M1588" s="59"/>
      <c r="P1588" s="59"/>
      <c r="Q1588" s="61"/>
      <c r="R1588" s="61"/>
      <c r="S1588" s="61"/>
      <c r="T1588" s="61"/>
      <c r="U1588" s="61"/>
      <c r="V1588" s="59"/>
      <c r="W1588" s="59"/>
      <c r="X1588" s="59"/>
      <c r="Y1588" s="59"/>
      <c r="Z1588" s="59"/>
      <c r="AA1588" s="59"/>
      <c r="AB1588" s="59"/>
      <c r="AC1588" s="59"/>
      <c r="AD1588" s="59"/>
      <c r="AE1588" s="59"/>
      <c r="AF1588" s="59"/>
      <c r="AG1588" s="59"/>
      <c r="AH1588" s="59"/>
      <c r="AI1588" s="59"/>
      <c r="AJ1588" s="59"/>
      <c r="AK1588" s="59"/>
    </row>
    <row r="1589" spans="1:37" x14ac:dyDescent="0.35">
      <c r="A1589" s="53"/>
      <c r="B1589" s="54"/>
      <c r="C1589" s="59"/>
      <c r="D1589" s="59"/>
      <c r="E1589" s="59"/>
      <c r="F1589" s="59"/>
      <c r="G1589" s="59"/>
      <c r="H1589" s="59"/>
      <c r="I1589" s="59"/>
      <c r="J1589" s="59"/>
      <c r="L1589" s="59"/>
      <c r="M1589" s="59"/>
      <c r="P1589" s="59"/>
      <c r="Q1589" s="61"/>
      <c r="R1589" s="61"/>
      <c r="S1589" s="61"/>
      <c r="T1589" s="61"/>
      <c r="U1589" s="61"/>
      <c r="V1589" s="59"/>
      <c r="W1589" s="59"/>
      <c r="X1589" s="59"/>
      <c r="Y1589" s="59"/>
      <c r="Z1589" s="59"/>
      <c r="AA1589" s="59"/>
      <c r="AB1589" s="59"/>
      <c r="AC1589" s="59"/>
      <c r="AD1589" s="59"/>
      <c r="AE1589" s="59"/>
      <c r="AF1589" s="59"/>
      <c r="AG1589" s="59"/>
      <c r="AH1589" s="59"/>
      <c r="AI1589" s="59"/>
      <c r="AJ1589" s="59"/>
      <c r="AK1589" s="59"/>
    </row>
    <row r="1590" spans="1:37" x14ac:dyDescent="0.35">
      <c r="A1590" s="53"/>
      <c r="B1590" s="54"/>
      <c r="C1590" s="59"/>
      <c r="D1590" s="59"/>
      <c r="E1590" s="59"/>
      <c r="F1590" s="59"/>
      <c r="G1590" s="59"/>
      <c r="H1590" s="59"/>
      <c r="I1590" s="59"/>
      <c r="J1590" s="59"/>
      <c r="L1590" s="59"/>
      <c r="M1590" s="59"/>
      <c r="P1590" s="59"/>
      <c r="Q1590" s="61"/>
      <c r="R1590" s="61"/>
      <c r="S1590" s="61"/>
      <c r="T1590" s="61"/>
      <c r="U1590" s="61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</row>
    <row r="1591" spans="1:37" x14ac:dyDescent="0.35">
      <c r="A1591" s="53"/>
      <c r="B1591" s="54"/>
      <c r="C1591" s="59"/>
      <c r="D1591" s="59"/>
      <c r="E1591" s="59"/>
      <c r="F1591" s="59"/>
      <c r="G1591" s="59"/>
      <c r="H1591" s="59"/>
      <c r="I1591" s="59"/>
      <c r="J1591" s="59"/>
      <c r="L1591" s="59"/>
      <c r="M1591" s="59"/>
      <c r="P1591" s="59"/>
      <c r="Q1591" s="61"/>
      <c r="R1591" s="61"/>
      <c r="S1591" s="61"/>
      <c r="T1591" s="61"/>
      <c r="U1591" s="61"/>
      <c r="V1591" s="59"/>
      <c r="W1591" s="59"/>
      <c r="X1591" s="59"/>
      <c r="Y1591" s="59"/>
      <c r="Z1591" s="59"/>
      <c r="AA1591" s="59"/>
      <c r="AB1591" s="59"/>
      <c r="AC1591" s="59"/>
      <c r="AD1591" s="59"/>
      <c r="AE1591" s="59"/>
      <c r="AF1591" s="59"/>
      <c r="AG1591" s="59"/>
      <c r="AH1591" s="59"/>
      <c r="AI1591" s="59"/>
      <c r="AJ1591" s="59"/>
      <c r="AK1591" s="59"/>
    </row>
    <row r="1592" spans="1:37" x14ac:dyDescent="0.35">
      <c r="A1592" s="53"/>
      <c r="B1592" s="54"/>
      <c r="C1592" s="59"/>
      <c r="D1592" s="59"/>
      <c r="E1592" s="59"/>
      <c r="F1592" s="59"/>
      <c r="G1592" s="59"/>
      <c r="H1592" s="59"/>
      <c r="I1592" s="59"/>
      <c r="J1592" s="59"/>
      <c r="L1592" s="59"/>
      <c r="M1592" s="59"/>
      <c r="P1592" s="59"/>
      <c r="Q1592" s="61"/>
      <c r="R1592" s="61"/>
      <c r="S1592" s="61"/>
      <c r="T1592" s="61"/>
      <c r="U1592" s="61"/>
      <c r="V1592" s="59"/>
      <c r="W1592" s="59"/>
      <c r="X1592" s="59"/>
      <c r="Y1592" s="59"/>
      <c r="Z1592" s="59"/>
      <c r="AA1592" s="59"/>
      <c r="AB1592" s="59"/>
      <c r="AC1592" s="59"/>
      <c r="AD1592" s="59"/>
      <c r="AE1592" s="59"/>
      <c r="AF1592" s="59"/>
      <c r="AG1592" s="59"/>
      <c r="AH1592" s="59"/>
      <c r="AI1592" s="59"/>
      <c r="AJ1592" s="59"/>
      <c r="AK1592" s="59"/>
    </row>
    <row r="1593" spans="1:37" x14ac:dyDescent="0.35">
      <c r="A1593" s="53"/>
      <c r="B1593" s="54"/>
      <c r="C1593" s="59"/>
      <c r="D1593" s="59"/>
      <c r="E1593" s="59"/>
      <c r="F1593" s="59"/>
      <c r="G1593" s="59"/>
      <c r="H1593" s="59"/>
      <c r="I1593" s="59"/>
      <c r="J1593" s="59"/>
      <c r="L1593" s="59"/>
      <c r="M1593" s="59"/>
      <c r="P1593" s="59"/>
      <c r="Q1593" s="61"/>
      <c r="R1593" s="61"/>
      <c r="S1593" s="61"/>
      <c r="T1593" s="61"/>
      <c r="U1593" s="61"/>
      <c r="V1593" s="59"/>
      <c r="W1593" s="59"/>
      <c r="X1593" s="59"/>
      <c r="Y1593" s="59"/>
      <c r="Z1593" s="59"/>
      <c r="AA1593" s="59"/>
      <c r="AB1593" s="59"/>
      <c r="AC1593" s="59"/>
      <c r="AD1593" s="59"/>
      <c r="AE1593" s="59"/>
      <c r="AF1593" s="59"/>
      <c r="AG1593" s="59"/>
      <c r="AH1593" s="59"/>
      <c r="AI1593" s="59"/>
      <c r="AJ1593" s="59"/>
      <c r="AK1593" s="59"/>
    </row>
    <row r="1594" spans="1:37" x14ac:dyDescent="0.35">
      <c r="A1594" s="53"/>
      <c r="B1594" s="54"/>
      <c r="C1594" s="59"/>
      <c r="D1594" s="59"/>
      <c r="E1594" s="59"/>
      <c r="F1594" s="59"/>
      <c r="G1594" s="59"/>
      <c r="H1594" s="59"/>
      <c r="I1594" s="59"/>
      <c r="J1594" s="59"/>
      <c r="L1594" s="59"/>
      <c r="M1594" s="59"/>
      <c r="P1594" s="59"/>
      <c r="Q1594" s="61"/>
      <c r="R1594" s="61"/>
      <c r="S1594" s="61"/>
      <c r="T1594" s="61"/>
      <c r="U1594" s="61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</row>
    <row r="1595" spans="1:37" x14ac:dyDescent="0.35">
      <c r="A1595" s="53"/>
      <c r="B1595" s="54"/>
      <c r="C1595" s="59"/>
      <c r="D1595" s="59"/>
      <c r="E1595" s="59"/>
      <c r="F1595" s="59"/>
      <c r="G1595" s="59"/>
      <c r="H1595" s="59"/>
      <c r="I1595" s="59"/>
      <c r="J1595" s="59"/>
      <c r="L1595" s="59"/>
      <c r="M1595" s="59"/>
      <c r="P1595" s="59"/>
      <c r="Q1595" s="61"/>
      <c r="R1595" s="61"/>
      <c r="S1595" s="61"/>
      <c r="T1595" s="61"/>
      <c r="U1595" s="61"/>
      <c r="V1595" s="59"/>
      <c r="W1595" s="59"/>
      <c r="X1595" s="59"/>
      <c r="Y1595" s="59"/>
      <c r="Z1595" s="59"/>
      <c r="AA1595" s="59"/>
      <c r="AB1595" s="59"/>
      <c r="AC1595" s="59"/>
      <c r="AD1595" s="59"/>
      <c r="AE1595" s="59"/>
      <c r="AF1595" s="59"/>
      <c r="AG1595" s="59"/>
      <c r="AH1595" s="59"/>
      <c r="AI1595" s="59"/>
      <c r="AJ1595" s="59"/>
      <c r="AK1595" s="59"/>
    </row>
    <row r="1596" spans="1:37" x14ac:dyDescent="0.35">
      <c r="A1596" s="53"/>
      <c r="B1596" s="54"/>
      <c r="C1596" s="59"/>
      <c r="D1596" s="59"/>
      <c r="E1596" s="59"/>
      <c r="F1596" s="59"/>
      <c r="G1596" s="59"/>
      <c r="H1596" s="59"/>
      <c r="I1596" s="59"/>
      <c r="J1596" s="59"/>
      <c r="L1596" s="59"/>
      <c r="M1596" s="59"/>
      <c r="P1596" s="59"/>
      <c r="Q1596" s="61"/>
      <c r="R1596" s="61"/>
      <c r="S1596" s="61"/>
      <c r="T1596" s="61"/>
      <c r="U1596" s="61"/>
      <c r="V1596" s="59"/>
      <c r="W1596" s="59"/>
      <c r="X1596" s="59"/>
      <c r="Y1596" s="59"/>
      <c r="Z1596" s="59"/>
      <c r="AA1596" s="59"/>
      <c r="AB1596" s="59"/>
      <c r="AC1596" s="59"/>
      <c r="AD1596" s="59"/>
      <c r="AE1596" s="59"/>
      <c r="AF1596" s="59"/>
      <c r="AG1596" s="59"/>
      <c r="AH1596" s="59"/>
      <c r="AI1596" s="59"/>
      <c r="AJ1596" s="59"/>
      <c r="AK1596" s="59"/>
    </row>
    <row r="1597" spans="1:37" x14ac:dyDescent="0.35">
      <c r="A1597" s="53"/>
      <c r="B1597" s="54"/>
      <c r="C1597" s="59"/>
      <c r="D1597" s="59"/>
      <c r="E1597" s="59"/>
      <c r="F1597" s="59"/>
      <c r="G1597" s="59"/>
      <c r="H1597" s="59"/>
      <c r="I1597" s="59"/>
      <c r="J1597" s="59"/>
      <c r="L1597" s="59"/>
      <c r="M1597" s="59"/>
      <c r="P1597" s="59"/>
      <c r="Q1597" s="61"/>
      <c r="R1597" s="61"/>
      <c r="S1597" s="61"/>
      <c r="T1597" s="61"/>
      <c r="U1597" s="61"/>
      <c r="V1597" s="59"/>
      <c r="W1597" s="59"/>
      <c r="X1597" s="59"/>
      <c r="Y1597" s="59"/>
      <c r="Z1597" s="59"/>
      <c r="AA1597" s="59"/>
      <c r="AB1597" s="59"/>
      <c r="AC1597" s="59"/>
      <c r="AD1597" s="59"/>
      <c r="AE1597" s="59"/>
      <c r="AF1597" s="59"/>
      <c r="AG1597" s="59"/>
      <c r="AH1597" s="59"/>
      <c r="AI1597" s="59"/>
      <c r="AJ1597" s="59"/>
      <c r="AK1597" s="59"/>
    </row>
    <row r="1598" spans="1:37" x14ac:dyDescent="0.35">
      <c r="A1598" s="53"/>
      <c r="B1598" s="54"/>
      <c r="C1598" s="59"/>
      <c r="D1598" s="59"/>
      <c r="E1598" s="59"/>
      <c r="F1598" s="59"/>
      <c r="G1598" s="59"/>
      <c r="H1598" s="59"/>
      <c r="I1598" s="59"/>
      <c r="J1598" s="59"/>
      <c r="L1598" s="59"/>
      <c r="M1598" s="59"/>
      <c r="P1598" s="59"/>
      <c r="Q1598" s="61"/>
      <c r="R1598" s="61"/>
      <c r="S1598" s="61"/>
      <c r="T1598" s="61"/>
      <c r="U1598" s="61"/>
      <c r="V1598" s="59"/>
      <c r="W1598" s="59"/>
      <c r="X1598" s="59"/>
      <c r="Y1598" s="59"/>
      <c r="Z1598" s="59"/>
      <c r="AA1598" s="59"/>
      <c r="AB1598" s="59"/>
      <c r="AC1598" s="59"/>
      <c r="AD1598" s="59"/>
      <c r="AE1598" s="59"/>
      <c r="AF1598" s="59"/>
      <c r="AG1598" s="59"/>
      <c r="AH1598" s="59"/>
      <c r="AI1598" s="59"/>
      <c r="AJ1598" s="59"/>
      <c r="AK1598" s="59"/>
    </row>
    <row r="1599" spans="1:37" x14ac:dyDescent="0.35">
      <c r="A1599" s="53"/>
      <c r="B1599" s="54"/>
      <c r="C1599" s="59"/>
      <c r="D1599" s="59"/>
      <c r="E1599" s="59"/>
      <c r="F1599" s="59"/>
      <c r="G1599" s="59"/>
      <c r="H1599" s="59"/>
      <c r="I1599" s="59"/>
      <c r="J1599" s="59"/>
      <c r="L1599" s="59"/>
      <c r="M1599" s="59"/>
      <c r="P1599" s="59"/>
      <c r="Q1599" s="61"/>
      <c r="R1599" s="61"/>
      <c r="S1599" s="61"/>
      <c r="T1599" s="61"/>
      <c r="U1599" s="61"/>
      <c r="V1599" s="59"/>
      <c r="W1599" s="59"/>
      <c r="X1599" s="59"/>
      <c r="Y1599" s="59"/>
      <c r="Z1599" s="59"/>
      <c r="AA1599" s="59"/>
      <c r="AB1599" s="59"/>
      <c r="AC1599" s="59"/>
      <c r="AD1599" s="59"/>
      <c r="AE1599" s="59"/>
      <c r="AF1599" s="59"/>
      <c r="AG1599" s="59"/>
      <c r="AH1599" s="59"/>
      <c r="AI1599" s="59"/>
      <c r="AJ1599" s="59"/>
      <c r="AK1599" s="59"/>
    </row>
    <row r="1600" spans="1:37" x14ac:dyDescent="0.35">
      <c r="A1600" s="53"/>
      <c r="B1600" s="54"/>
      <c r="C1600" s="59"/>
      <c r="D1600" s="59"/>
      <c r="E1600" s="59"/>
      <c r="F1600" s="59"/>
      <c r="G1600" s="59"/>
      <c r="H1600" s="59"/>
      <c r="I1600" s="59"/>
      <c r="J1600" s="59"/>
      <c r="L1600" s="59"/>
      <c r="M1600" s="59"/>
      <c r="P1600" s="59"/>
      <c r="Q1600" s="61"/>
      <c r="R1600" s="61"/>
      <c r="S1600" s="61"/>
      <c r="T1600" s="61"/>
      <c r="U1600" s="61"/>
      <c r="V1600" s="59"/>
      <c r="W1600" s="59"/>
      <c r="X1600" s="59"/>
      <c r="Y1600" s="59"/>
      <c r="Z1600" s="59"/>
      <c r="AA1600" s="59"/>
      <c r="AB1600" s="59"/>
      <c r="AC1600" s="59"/>
      <c r="AD1600" s="59"/>
      <c r="AE1600" s="59"/>
      <c r="AF1600" s="59"/>
      <c r="AG1600" s="59"/>
      <c r="AH1600" s="59"/>
      <c r="AI1600" s="59"/>
      <c r="AJ1600" s="59"/>
      <c r="AK1600" s="59"/>
    </row>
    <row r="1601" spans="1:37" x14ac:dyDescent="0.35">
      <c r="A1601" s="53"/>
      <c r="B1601" s="54"/>
      <c r="C1601" s="59"/>
      <c r="D1601" s="59"/>
      <c r="E1601" s="59"/>
      <c r="F1601" s="59"/>
      <c r="G1601" s="59"/>
      <c r="H1601" s="59"/>
      <c r="I1601" s="59"/>
      <c r="J1601" s="59"/>
      <c r="L1601" s="59"/>
      <c r="M1601" s="59"/>
      <c r="P1601" s="59"/>
      <c r="Q1601" s="61"/>
      <c r="R1601" s="61"/>
      <c r="S1601" s="61"/>
      <c r="T1601" s="61"/>
      <c r="U1601" s="61"/>
      <c r="V1601" s="59"/>
      <c r="W1601" s="59"/>
      <c r="X1601" s="59"/>
      <c r="Y1601" s="59"/>
      <c r="Z1601" s="59"/>
      <c r="AA1601" s="59"/>
      <c r="AB1601" s="59"/>
      <c r="AC1601" s="59"/>
      <c r="AD1601" s="59"/>
      <c r="AE1601" s="59"/>
      <c r="AF1601" s="59"/>
      <c r="AG1601" s="59"/>
      <c r="AH1601" s="59"/>
      <c r="AI1601" s="59"/>
      <c r="AJ1601" s="59"/>
      <c r="AK1601" s="59"/>
    </row>
    <row r="1602" spans="1:37" x14ac:dyDescent="0.35">
      <c r="A1602" s="53"/>
      <c r="B1602" s="54"/>
      <c r="C1602" s="59"/>
      <c r="D1602" s="59"/>
      <c r="E1602" s="59"/>
      <c r="F1602" s="59"/>
      <c r="G1602" s="59"/>
      <c r="H1602" s="59"/>
      <c r="I1602" s="59"/>
      <c r="J1602" s="59"/>
      <c r="L1602" s="59"/>
      <c r="M1602" s="59"/>
      <c r="P1602" s="59"/>
      <c r="Q1602" s="61"/>
      <c r="R1602" s="61"/>
      <c r="S1602" s="61"/>
      <c r="T1602" s="61"/>
      <c r="U1602" s="61"/>
      <c r="V1602" s="59"/>
      <c r="W1602" s="59"/>
      <c r="X1602" s="59"/>
      <c r="Y1602" s="59"/>
      <c r="Z1602" s="59"/>
      <c r="AA1602" s="59"/>
      <c r="AB1602" s="59"/>
      <c r="AC1602" s="59"/>
      <c r="AD1602" s="59"/>
      <c r="AE1602" s="59"/>
      <c r="AF1602" s="59"/>
      <c r="AG1602" s="59"/>
      <c r="AH1602" s="59"/>
      <c r="AI1602" s="59"/>
      <c r="AJ1602" s="59"/>
      <c r="AK1602" s="59"/>
    </row>
    <row r="1603" spans="1:37" x14ac:dyDescent="0.35">
      <c r="A1603" s="53"/>
      <c r="B1603" s="54"/>
      <c r="C1603" s="59"/>
      <c r="D1603" s="59"/>
      <c r="E1603" s="59"/>
      <c r="F1603" s="59"/>
      <c r="G1603" s="59"/>
      <c r="H1603" s="59"/>
      <c r="I1603" s="59"/>
      <c r="J1603" s="59"/>
      <c r="L1603" s="59"/>
      <c r="M1603" s="59"/>
      <c r="P1603" s="59"/>
      <c r="Q1603" s="61"/>
      <c r="R1603" s="61"/>
      <c r="S1603" s="61"/>
      <c r="T1603" s="61"/>
      <c r="U1603" s="61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</row>
    <row r="1604" spans="1:37" x14ac:dyDescent="0.35">
      <c r="A1604" s="53"/>
      <c r="B1604" s="54"/>
      <c r="C1604" s="59"/>
      <c r="D1604" s="59"/>
      <c r="E1604" s="59"/>
      <c r="F1604" s="59"/>
      <c r="G1604" s="59"/>
      <c r="H1604" s="59"/>
      <c r="I1604" s="59"/>
      <c r="J1604" s="59"/>
      <c r="L1604" s="59"/>
      <c r="M1604" s="59"/>
      <c r="P1604" s="59"/>
      <c r="Q1604" s="61"/>
      <c r="R1604" s="61"/>
      <c r="S1604" s="61"/>
      <c r="T1604" s="61"/>
      <c r="U1604" s="61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</row>
    <row r="1605" spans="1:37" x14ac:dyDescent="0.35">
      <c r="A1605" s="53"/>
      <c r="B1605" s="54"/>
      <c r="C1605" s="59"/>
      <c r="D1605" s="59"/>
      <c r="E1605" s="59"/>
      <c r="F1605" s="59"/>
      <c r="G1605" s="59"/>
      <c r="H1605" s="59"/>
      <c r="I1605" s="59"/>
      <c r="J1605" s="59"/>
      <c r="L1605" s="59"/>
      <c r="M1605" s="59"/>
      <c r="P1605" s="59"/>
      <c r="Q1605" s="61"/>
      <c r="R1605" s="61"/>
      <c r="S1605" s="61"/>
      <c r="T1605" s="61"/>
      <c r="U1605" s="61"/>
      <c r="V1605" s="59"/>
      <c r="W1605" s="59"/>
      <c r="X1605" s="59"/>
      <c r="Y1605" s="59"/>
      <c r="Z1605" s="59"/>
      <c r="AA1605" s="59"/>
      <c r="AB1605" s="59"/>
      <c r="AC1605" s="59"/>
      <c r="AD1605" s="59"/>
      <c r="AE1605" s="59"/>
      <c r="AF1605" s="59"/>
      <c r="AG1605" s="59"/>
      <c r="AH1605" s="59"/>
      <c r="AI1605" s="59"/>
      <c r="AJ1605" s="59"/>
      <c r="AK1605" s="59"/>
    </row>
    <row r="1606" spans="1:37" x14ac:dyDescent="0.35">
      <c r="A1606" s="53"/>
      <c r="B1606" s="54"/>
      <c r="C1606" s="59"/>
      <c r="D1606" s="59"/>
      <c r="E1606" s="59"/>
      <c r="F1606" s="59"/>
      <c r="G1606" s="59"/>
      <c r="H1606" s="59"/>
      <c r="I1606" s="59"/>
      <c r="J1606" s="59"/>
      <c r="L1606" s="59"/>
      <c r="M1606" s="59"/>
      <c r="P1606" s="59"/>
      <c r="Q1606" s="61"/>
      <c r="R1606" s="61"/>
      <c r="S1606" s="61"/>
      <c r="T1606" s="61"/>
      <c r="U1606" s="61"/>
      <c r="V1606" s="59"/>
      <c r="W1606" s="59"/>
      <c r="X1606" s="59"/>
      <c r="Y1606" s="59"/>
      <c r="Z1606" s="59"/>
      <c r="AA1606" s="59"/>
      <c r="AB1606" s="59"/>
      <c r="AC1606" s="59"/>
      <c r="AD1606" s="59"/>
      <c r="AE1606" s="59"/>
      <c r="AF1606" s="59"/>
      <c r="AG1606" s="59"/>
      <c r="AH1606" s="59"/>
      <c r="AI1606" s="59"/>
      <c r="AJ1606" s="59"/>
      <c r="AK1606" s="59"/>
    </row>
    <row r="1607" spans="1:37" x14ac:dyDescent="0.35">
      <c r="A1607" s="53"/>
      <c r="B1607" s="54"/>
      <c r="C1607" s="59"/>
      <c r="D1607" s="59"/>
      <c r="E1607" s="59"/>
      <c r="F1607" s="59"/>
      <c r="G1607" s="59"/>
      <c r="H1607" s="59"/>
      <c r="I1607" s="59"/>
      <c r="J1607" s="59"/>
      <c r="L1607" s="59"/>
      <c r="M1607" s="59"/>
      <c r="P1607" s="59"/>
      <c r="Q1607" s="61"/>
      <c r="R1607" s="61"/>
      <c r="S1607" s="61"/>
      <c r="T1607" s="61"/>
      <c r="U1607" s="61"/>
      <c r="V1607" s="59"/>
      <c r="W1607" s="59"/>
      <c r="X1607" s="59"/>
      <c r="Y1607" s="59"/>
      <c r="Z1607" s="59"/>
      <c r="AA1607" s="59"/>
      <c r="AB1607" s="59"/>
      <c r="AC1607" s="59"/>
      <c r="AD1607" s="59"/>
      <c r="AE1607" s="59"/>
      <c r="AF1607" s="59"/>
      <c r="AG1607" s="59"/>
      <c r="AH1607" s="59"/>
      <c r="AI1607" s="59"/>
      <c r="AJ1607" s="59"/>
      <c r="AK1607" s="59"/>
    </row>
    <row r="1608" spans="1:37" x14ac:dyDescent="0.35">
      <c r="A1608" s="53"/>
      <c r="B1608" s="54"/>
      <c r="C1608" s="59"/>
      <c r="D1608" s="59"/>
      <c r="E1608" s="59"/>
      <c r="F1608" s="59"/>
      <c r="G1608" s="59"/>
      <c r="H1608" s="59"/>
      <c r="I1608" s="59"/>
      <c r="J1608" s="59"/>
      <c r="L1608" s="59"/>
      <c r="M1608" s="59"/>
      <c r="P1608" s="59"/>
      <c r="Q1608" s="61"/>
      <c r="R1608" s="61"/>
      <c r="S1608" s="61"/>
      <c r="T1608" s="61"/>
      <c r="U1608" s="61"/>
      <c r="V1608" s="59"/>
      <c r="W1608" s="59"/>
      <c r="X1608" s="59"/>
      <c r="Y1608" s="59"/>
      <c r="Z1608" s="59"/>
      <c r="AA1608" s="59"/>
      <c r="AB1608" s="59"/>
      <c r="AC1608" s="59"/>
      <c r="AD1608" s="59"/>
      <c r="AE1608" s="59"/>
      <c r="AF1608" s="59"/>
      <c r="AG1608" s="59"/>
      <c r="AH1608" s="59"/>
      <c r="AI1608" s="59"/>
      <c r="AJ1608" s="59"/>
      <c r="AK1608" s="59"/>
    </row>
    <row r="1609" spans="1:37" x14ac:dyDescent="0.35">
      <c r="A1609" s="53"/>
      <c r="B1609" s="54"/>
      <c r="C1609" s="59"/>
      <c r="D1609" s="59"/>
      <c r="E1609" s="59"/>
      <c r="F1609" s="59"/>
      <c r="G1609" s="59"/>
      <c r="H1609" s="59"/>
      <c r="I1609" s="59"/>
      <c r="J1609" s="59"/>
      <c r="L1609" s="59"/>
      <c r="M1609" s="59"/>
      <c r="P1609" s="59"/>
      <c r="Q1609" s="61"/>
      <c r="R1609" s="61"/>
      <c r="S1609" s="61"/>
      <c r="T1609" s="61"/>
      <c r="U1609" s="61"/>
      <c r="V1609" s="59"/>
      <c r="W1609" s="59"/>
      <c r="X1609" s="59"/>
      <c r="Y1609" s="59"/>
      <c r="Z1609" s="59"/>
      <c r="AA1609" s="59"/>
      <c r="AB1609" s="59"/>
      <c r="AC1609" s="59"/>
      <c r="AD1609" s="59"/>
      <c r="AE1609" s="59"/>
      <c r="AF1609" s="59"/>
      <c r="AG1609" s="59"/>
      <c r="AH1609" s="59"/>
      <c r="AI1609" s="59"/>
      <c r="AJ1609" s="59"/>
      <c r="AK1609" s="59"/>
    </row>
    <row r="1610" spans="1:37" x14ac:dyDescent="0.35">
      <c r="A1610" s="53"/>
      <c r="B1610" s="54"/>
      <c r="C1610" s="59"/>
      <c r="D1610" s="59"/>
      <c r="E1610" s="59"/>
      <c r="F1610" s="59"/>
      <c r="G1610" s="59"/>
      <c r="H1610" s="59"/>
      <c r="I1610" s="59"/>
      <c r="J1610" s="59"/>
      <c r="L1610" s="59"/>
      <c r="M1610" s="59"/>
      <c r="P1610" s="59"/>
      <c r="Q1610" s="61"/>
      <c r="R1610" s="61"/>
      <c r="S1610" s="61"/>
      <c r="T1610" s="61"/>
      <c r="U1610" s="61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59"/>
      <c r="AI1610" s="59"/>
      <c r="AJ1610" s="59"/>
      <c r="AK1610" s="59"/>
    </row>
    <row r="1611" spans="1:37" x14ac:dyDescent="0.35">
      <c r="A1611" s="53"/>
      <c r="B1611" s="54"/>
      <c r="C1611" s="59"/>
      <c r="D1611" s="59"/>
      <c r="E1611" s="59"/>
      <c r="F1611" s="59"/>
      <c r="G1611" s="59"/>
      <c r="H1611" s="59"/>
      <c r="I1611" s="59"/>
      <c r="J1611" s="59"/>
      <c r="L1611" s="59"/>
      <c r="M1611" s="59"/>
      <c r="P1611" s="59"/>
      <c r="Q1611" s="61"/>
      <c r="R1611" s="61"/>
      <c r="S1611" s="61"/>
      <c r="T1611" s="61"/>
      <c r="U1611" s="61"/>
      <c r="V1611" s="59"/>
      <c r="W1611" s="59"/>
      <c r="X1611" s="59"/>
      <c r="Y1611" s="59"/>
      <c r="Z1611" s="59"/>
      <c r="AA1611" s="59"/>
      <c r="AB1611" s="59"/>
      <c r="AC1611" s="59"/>
      <c r="AD1611" s="59"/>
      <c r="AE1611" s="59"/>
      <c r="AF1611" s="59"/>
      <c r="AG1611" s="59"/>
      <c r="AH1611" s="59"/>
      <c r="AI1611" s="59"/>
      <c r="AJ1611" s="59"/>
      <c r="AK1611" s="59"/>
    </row>
    <row r="1612" spans="1:37" x14ac:dyDescent="0.35">
      <c r="A1612" s="53"/>
      <c r="B1612" s="54"/>
      <c r="C1612" s="59"/>
      <c r="D1612" s="59"/>
      <c r="E1612" s="59"/>
      <c r="F1612" s="59"/>
      <c r="G1612" s="59"/>
      <c r="H1612" s="59"/>
      <c r="I1612" s="59"/>
      <c r="J1612" s="59"/>
      <c r="L1612" s="59"/>
      <c r="M1612" s="59"/>
      <c r="P1612" s="59"/>
      <c r="Q1612" s="61"/>
      <c r="R1612" s="61"/>
      <c r="S1612" s="61"/>
      <c r="T1612" s="61"/>
      <c r="U1612" s="61"/>
      <c r="V1612" s="59"/>
      <c r="W1612" s="59"/>
      <c r="X1612" s="59"/>
      <c r="Y1612" s="59"/>
      <c r="Z1612" s="59"/>
      <c r="AA1612" s="59"/>
      <c r="AB1612" s="59"/>
      <c r="AC1612" s="59"/>
      <c r="AD1612" s="59"/>
      <c r="AE1612" s="59"/>
      <c r="AF1612" s="59"/>
      <c r="AG1612" s="59"/>
      <c r="AH1612" s="59"/>
      <c r="AI1612" s="59"/>
      <c r="AJ1612" s="59"/>
      <c r="AK1612" s="59"/>
    </row>
    <row r="1613" spans="1:37" x14ac:dyDescent="0.35">
      <c r="A1613" s="53"/>
      <c r="B1613" s="54"/>
      <c r="C1613" s="59"/>
      <c r="D1613" s="59"/>
      <c r="E1613" s="59"/>
      <c r="F1613" s="59"/>
      <c r="G1613" s="59"/>
      <c r="H1613" s="59"/>
      <c r="I1613" s="59"/>
      <c r="J1613" s="59"/>
      <c r="L1613" s="59"/>
      <c r="M1613" s="59"/>
      <c r="P1613" s="59"/>
      <c r="Q1613" s="61"/>
      <c r="R1613" s="61"/>
      <c r="S1613" s="61"/>
      <c r="T1613" s="61"/>
      <c r="U1613" s="61"/>
      <c r="V1613" s="59"/>
      <c r="W1613" s="59"/>
      <c r="X1613" s="59"/>
      <c r="Y1613" s="59"/>
      <c r="Z1613" s="59"/>
      <c r="AA1613" s="59"/>
      <c r="AB1613" s="59"/>
      <c r="AC1613" s="59"/>
      <c r="AD1613" s="59"/>
      <c r="AE1613" s="59"/>
      <c r="AF1613" s="59"/>
      <c r="AG1613" s="59"/>
      <c r="AH1613" s="59"/>
      <c r="AI1613" s="59"/>
      <c r="AJ1613" s="59"/>
      <c r="AK1613" s="59"/>
    </row>
    <row r="1614" spans="1:37" x14ac:dyDescent="0.35">
      <c r="A1614" s="53"/>
      <c r="B1614" s="54"/>
      <c r="C1614" s="59"/>
      <c r="D1614" s="59"/>
      <c r="E1614" s="59"/>
      <c r="F1614" s="59"/>
      <c r="G1614" s="59"/>
      <c r="H1614" s="59"/>
      <c r="I1614" s="59"/>
      <c r="J1614" s="59"/>
      <c r="L1614" s="59"/>
      <c r="M1614" s="59"/>
      <c r="P1614" s="59"/>
      <c r="Q1614" s="61"/>
      <c r="R1614" s="61"/>
      <c r="S1614" s="61"/>
      <c r="T1614" s="61"/>
      <c r="U1614" s="61"/>
      <c r="V1614" s="59"/>
      <c r="W1614" s="59"/>
      <c r="X1614" s="59"/>
      <c r="Y1614" s="59"/>
      <c r="Z1614" s="59"/>
      <c r="AA1614" s="59"/>
      <c r="AB1614" s="59"/>
      <c r="AC1614" s="59"/>
      <c r="AD1614" s="59"/>
      <c r="AE1614" s="59"/>
      <c r="AF1614" s="59"/>
      <c r="AG1614" s="59"/>
      <c r="AH1614" s="59"/>
      <c r="AI1614" s="59"/>
      <c r="AJ1614" s="59"/>
      <c r="AK1614" s="59"/>
    </row>
    <row r="1615" spans="1:37" x14ac:dyDescent="0.35">
      <c r="A1615" s="53"/>
      <c r="B1615" s="54"/>
      <c r="C1615" s="59"/>
      <c r="D1615" s="59"/>
      <c r="E1615" s="59"/>
      <c r="F1615" s="59"/>
      <c r="G1615" s="59"/>
      <c r="H1615" s="59"/>
      <c r="I1615" s="59"/>
      <c r="J1615" s="59"/>
      <c r="L1615" s="59"/>
      <c r="M1615" s="59"/>
      <c r="P1615" s="59"/>
      <c r="Q1615" s="61"/>
      <c r="R1615" s="61"/>
      <c r="S1615" s="61"/>
      <c r="T1615" s="61"/>
      <c r="U1615" s="61"/>
      <c r="V1615" s="59"/>
      <c r="W1615" s="59"/>
      <c r="X1615" s="59"/>
      <c r="Y1615" s="59"/>
      <c r="Z1615" s="59"/>
      <c r="AA1615" s="59"/>
      <c r="AB1615" s="59"/>
      <c r="AC1615" s="59"/>
      <c r="AD1615" s="59"/>
      <c r="AE1615" s="59"/>
      <c r="AF1615" s="59"/>
      <c r="AG1615" s="59"/>
      <c r="AH1615" s="59"/>
      <c r="AI1615" s="59"/>
      <c r="AJ1615" s="59"/>
      <c r="AK1615" s="59"/>
    </row>
    <row r="1616" spans="1:37" x14ac:dyDescent="0.35">
      <c r="A1616" s="53"/>
      <c r="B1616" s="54"/>
      <c r="C1616" s="59"/>
      <c r="D1616" s="59"/>
      <c r="E1616" s="59"/>
      <c r="F1616" s="59"/>
      <c r="G1616" s="59"/>
      <c r="H1616" s="59"/>
      <c r="I1616" s="59"/>
      <c r="J1616" s="59"/>
      <c r="L1616" s="59"/>
      <c r="M1616" s="59"/>
      <c r="P1616" s="59"/>
      <c r="Q1616" s="61"/>
      <c r="R1616" s="61"/>
      <c r="S1616" s="61"/>
      <c r="T1616" s="61"/>
      <c r="U1616" s="61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</row>
    <row r="1617" spans="1:37" x14ac:dyDescent="0.35">
      <c r="A1617" s="53"/>
      <c r="B1617" s="54"/>
      <c r="C1617" s="59"/>
      <c r="D1617" s="59"/>
      <c r="E1617" s="59"/>
      <c r="F1617" s="59"/>
      <c r="G1617" s="59"/>
      <c r="H1617" s="59"/>
      <c r="I1617" s="59"/>
      <c r="J1617" s="59"/>
      <c r="L1617" s="59"/>
      <c r="M1617" s="59"/>
      <c r="P1617" s="59"/>
      <c r="Q1617" s="61"/>
      <c r="R1617" s="61"/>
      <c r="S1617" s="61"/>
      <c r="T1617" s="61"/>
      <c r="U1617" s="61"/>
      <c r="V1617" s="59"/>
      <c r="W1617" s="59"/>
      <c r="X1617" s="59"/>
      <c r="Y1617" s="59"/>
      <c r="Z1617" s="59"/>
      <c r="AA1617" s="59"/>
      <c r="AB1617" s="59"/>
      <c r="AC1617" s="59"/>
      <c r="AD1617" s="59"/>
      <c r="AE1617" s="59"/>
      <c r="AF1617" s="59"/>
      <c r="AG1617" s="59"/>
      <c r="AH1617" s="59"/>
      <c r="AI1617" s="59"/>
      <c r="AJ1617" s="59"/>
      <c r="AK1617" s="59"/>
    </row>
    <row r="1618" spans="1:37" x14ac:dyDescent="0.35">
      <c r="A1618" s="53"/>
      <c r="B1618" s="54"/>
      <c r="C1618" s="59"/>
      <c r="D1618" s="59"/>
      <c r="E1618" s="59"/>
      <c r="F1618" s="59"/>
      <c r="G1618" s="59"/>
      <c r="H1618" s="59"/>
      <c r="I1618" s="59"/>
      <c r="J1618" s="59"/>
      <c r="L1618" s="59"/>
      <c r="M1618" s="59"/>
      <c r="P1618" s="59"/>
      <c r="Q1618" s="61"/>
      <c r="R1618" s="61"/>
      <c r="S1618" s="61"/>
      <c r="T1618" s="61"/>
      <c r="U1618" s="61"/>
      <c r="V1618" s="59"/>
      <c r="W1618" s="59"/>
      <c r="X1618" s="59"/>
      <c r="Y1618" s="59"/>
      <c r="Z1618" s="59"/>
      <c r="AA1618" s="59"/>
      <c r="AB1618" s="59"/>
      <c r="AC1618" s="59"/>
      <c r="AD1618" s="59"/>
      <c r="AE1618" s="59"/>
      <c r="AF1618" s="59"/>
      <c r="AG1618" s="59"/>
      <c r="AH1618" s="59"/>
      <c r="AI1618" s="59"/>
      <c r="AJ1618" s="59"/>
      <c r="AK1618" s="59"/>
    </row>
    <row r="1619" spans="1:37" x14ac:dyDescent="0.35">
      <c r="A1619" s="53"/>
      <c r="B1619" s="54"/>
      <c r="C1619" s="59"/>
      <c r="D1619" s="59"/>
      <c r="E1619" s="59"/>
      <c r="F1619" s="59"/>
      <c r="G1619" s="59"/>
      <c r="H1619" s="59"/>
      <c r="I1619" s="59"/>
      <c r="J1619" s="59"/>
      <c r="L1619" s="59"/>
      <c r="M1619" s="59"/>
      <c r="P1619" s="59"/>
      <c r="Q1619" s="61"/>
      <c r="R1619" s="61"/>
      <c r="S1619" s="61"/>
      <c r="T1619" s="61"/>
      <c r="U1619" s="61"/>
      <c r="V1619" s="59"/>
      <c r="W1619" s="59"/>
      <c r="X1619" s="59"/>
      <c r="Y1619" s="59"/>
      <c r="Z1619" s="59"/>
      <c r="AA1619" s="59"/>
      <c r="AB1619" s="59"/>
      <c r="AC1619" s="59"/>
      <c r="AD1619" s="59"/>
      <c r="AE1619" s="59"/>
      <c r="AF1619" s="59"/>
      <c r="AG1619" s="59"/>
      <c r="AH1619" s="59"/>
      <c r="AI1619" s="59"/>
      <c r="AJ1619" s="59"/>
      <c r="AK1619" s="59"/>
    </row>
    <row r="1620" spans="1:37" x14ac:dyDescent="0.35">
      <c r="A1620" s="53"/>
      <c r="B1620" s="54"/>
      <c r="C1620" s="59"/>
      <c r="D1620" s="59"/>
      <c r="E1620" s="59"/>
      <c r="F1620" s="59"/>
      <c r="G1620" s="59"/>
      <c r="H1620" s="59"/>
      <c r="I1620" s="59"/>
      <c r="J1620" s="59"/>
      <c r="L1620" s="59"/>
      <c r="M1620" s="59"/>
      <c r="P1620" s="59"/>
      <c r="Q1620" s="61"/>
      <c r="R1620" s="61"/>
      <c r="S1620" s="61"/>
      <c r="T1620" s="61"/>
      <c r="U1620" s="61"/>
      <c r="V1620" s="59"/>
      <c r="W1620" s="59"/>
      <c r="X1620" s="59"/>
      <c r="Y1620" s="59"/>
      <c r="Z1620" s="59"/>
      <c r="AA1620" s="59"/>
      <c r="AB1620" s="59"/>
      <c r="AC1620" s="59"/>
      <c r="AD1620" s="59"/>
      <c r="AE1620" s="59"/>
      <c r="AF1620" s="59"/>
      <c r="AG1620" s="59"/>
      <c r="AH1620" s="59"/>
      <c r="AI1620" s="59"/>
      <c r="AJ1620" s="59"/>
      <c r="AK1620" s="59"/>
    </row>
    <row r="1621" spans="1:37" x14ac:dyDescent="0.35">
      <c r="A1621" s="53"/>
      <c r="B1621" s="54"/>
      <c r="C1621" s="59"/>
      <c r="D1621" s="59"/>
      <c r="E1621" s="59"/>
      <c r="F1621" s="59"/>
      <c r="G1621" s="59"/>
      <c r="H1621" s="59"/>
      <c r="I1621" s="59"/>
      <c r="J1621" s="59"/>
      <c r="L1621" s="59"/>
      <c r="M1621" s="59"/>
      <c r="P1621" s="59"/>
      <c r="Q1621" s="61"/>
      <c r="R1621" s="61"/>
      <c r="S1621" s="61"/>
      <c r="T1621" s="61"/>
      <c r="U1621" s="61"/>
      <c r="V1621" s="59"/>
      <c r="W1621" s="59"/>
      <c r="X1621" s="59"/>
      <c r="Y1621" s="59"/>
      <c r="Z1621" s="59"/>
      <c r="AA1621" s="59"/>
      <c r="AB1621" s="59"/>
      <c r="AC1621" s="59"/>
      <c r="AD1621" s="59"/>
      <c r="AE1621" s="59"/>
      <c r="AF1621" s="59"/>
      <c r="AG1621" s="59"/>
      <c r="AH1621" s="59"/>
      <c r="AI1621" s="59"/>
      <c r="AJ1621" s="59"/>
      <c r="AK1621" s="59"/>
    </row>
    <row r="1622" spans="1:37" x14ac:dyDescent="0.35">
      <c r="A1622" s="53"/>
      <c r="B1622" s="54"/>
      <c r="C1622" s="59"/>
      <c r="D1622" s="59"/>
      <c r="E1622" s="59"/>
      <c r="F1622" s="59"/>
      <c r="G1622" s="59"/>
      <c r="H1622" s="59"/>
      <c r="I1622" s="59"/>
      <c r="J1622" s="59"/>
      <c r="L1622" s="59"/>
      <c r="M1622" s="59"/>
      <c r="P1622" s="59"/>
      <c r="Q1622" s="61"/>
      <c r="R1622" s="61"/>
      <c r="S1622" s="61"/>
      <c r="T1622" s="61"/>
      <c r="U1622" s="61"/>
      <c r="V1622" s="59"/>
      <c r="W1622" s="59"/>
      <c r="X1622" s="59"/>
      <c r="Y1622" s="59"/>
      <c r="Z1622" s="59"/>
      <c r="AA1622" s="59"/>
      <c r="AB1622" s="59"/>
      <c r="AC1622" s="59"/>
      <c r="AD1622" s="59"/>
      <c r="AE1622" s="59"/>
      <c r="AF1622" s="59"/>
      <c r="AG1622" s="59"/>
      <c r="AH1622" s="59"/>
      <c r="AI1622" s="59"/>
      <c r="AJ1622" s="59"/>
      <c r="AK1622" s="59"/>
    </row>
    <row r="1623" spans="1:37" x14ac:dyDescent="0.35">
      <c r="A1623" s="53"/>
      <c r="B1623" s="54"/>
      <c r="C1623" s="59"/>
      <c r="D1623" s="59"/>
      <c r="E1623" s="59"/>
      <c r="F1623" s="59"/>
      <c r="G1623" s="59"/>
      <c r="H1623" s="59"/>
      <c r="I1623" s="59"/>
      <c r="J1623" s="59"/>
      <c r="L1623" s="59"/>
      <c r="M1623" s="59"/>
      <c r="P1623" s="59"/>
      <c r="Q1623" s="61"/>
      <c r="R1623" s="61"/>
      <c r="S1623" s="61"/>
      <c r="T1623" s="61"/>
      <c r="U1623" s="61"/>
      <c r="V1623" s="59"/>
      <c r="W1623" s="59"/>
      <c r="X1623" s="59"/>
      <c r="Y1623" s="59"/>
      <c r="Z1623" s="59"/>
      <c r="AA1623" s="59"/>
      <c r="AB1623" s="59"/>
      <c r="AC1623" s="59"/>
      <c r="AD1623" s="59"/>
      <c r="AE1623" s="59"/>
      <c r="AF1623" s="59"/>
      <c r="AG1623" s="59"/>
      <c r="AH1623" s="59"/>
      <c r="AI1623" s="59"/>
      <c r="AJ1623" s="59"/>
      <c r="AK1623" s="59"/>
    </row>
    <row r="1624" spans="1:37" x14ac:dyDescent="0.35">
      <c r="A1624" s="53"/>
      <c r="B1624" s="54"/>
      <c r="C1624" s="59"/>
      <c r="D1624" s="59"/>
      <c r="E1624" s="59"/>
      <c r="F1624" s="59"/>
      <c r="G1624" s="59"/>
      <c r="H1624" s="59"/>
      <c r="I1624" s="59"/>
      <c r="J1624" s="59"/>
      <c r="L1624" s="59"/>
      <c r="M1624" s="59"/>
      <c r="P1624" s="59"/>
      <c r="Q1624" s="61"/>
      <c r="R1624" s="61"/>
      <c r="S1624" s="61"/>
      <c r="T1624" s="61"/>
      <c r="U1624" s="61"/>
      <c r="V1624" s="59"/>
      <c r="W1624" s="59"/>
      <c r="X1624" s="59"/>
      <c r="Y1624" s="59"/>
      <c r="Z1624" s="59"/>
      <c r="AA1624" s="59"/>
      <c r="AB1624" s="59"/>
      <c r="AC1624" s="59"/>
      <c r="AD1624" s="59"/>
      <c r="AE1624" s="59"/>
      <c r="AF1624" s="59"/>
      <c r="AG1624" s="59"/>
      <c r="AH1624" s="59"/>
      <c r="AI1624" s="59"/>
      <c r="AJ1624" s="59"/>
      <c r="AK1624" s="59"/>
    </row>
    <row r="1625" spans="1:37" x14ac:dyDescent="0.35">
      <c r="A1625" s="53"/>
      <c r="B1625" s="54"/>
      <c r="C1625" s="59"/>
      <c r="D1625" s="59"/>
      <c r="E1625" s="59"/>
      <c r="F1625" s="59"/>
      <c r="G1625" s="59"/>
      <c r="H1625" s="59"/>
      <c r="I1625" s="59"/>
      <c r="J1625" s="59"/>
      <c r="L1625" s="59"/>
      <c r="M1625" s="59"/>
      <c r="P1625" s="59"/>
      <c r="Q1625" s="61"/>
      <c r="R1625" s="61"/>
      <c r="S1625" s="61"/>
      <c r="T1625" s="61"/>
      <c r="U1625" s="61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</row>
    <row r="1626" spans="1:37" x14ac:dyDescent="0.35">
      <c r="A1626" s="53"/>
      <c r="B1626" s="54"/>
      <c r="C1626" s="59"/>
      <c r="D1626" s="59"/>
      <c r="E1626" s="59"/>
      <c r="F1626" s="59"/>
      <c r="G1626" s="59"/>
      <c r="H1626" s="59"/>
      <c r="I1626" s="59"/>
      <c r="J1626" s="59"/>
      <c r="L1626" s="59"/>
      <c r="M1626" s="59"/>
      <c r="P1626" s="59"/>
      <c r="Q1626" s="61"/>
      <c r="R1626" s="61"/>
      <c r="S1626" s="61"/>
      <c r="T1626" s="61"/>
      <c r="U1626" s="61"/>
      <c r="V1626" s="59"/>
      <c r="W1626" s="59"/>
      <c r="X1626" s="59"/>
      <c r="Y1626" s="59"/>
      <c r="Z1626" s="59"/>
      <c r="AA1626" s="59"/>
      <c r="AB1626" s="59"/>
      <c r="AC1626" s="59"/>
      <c r="AD1626" s="59"/>
      <c r="AE1626" s="59"/>
      <c r="AF1626" s="59"/>
      <c r="AG1626" s="59"/>
      <c r="AH1626" s="59"/>
      <c r="AI1626" s="59"/>
      <c r="AJ1626" s="59"/>
      <c r="AK1626" s="59"/>
    </row>
    <row r="1627" spans="1:37" x14ac:dyDescent="0.35">
      <c r="A1627" s="53"/>
      <c r="B1627" s="54"/>
      <c r="C1627" s="59"/>
      <c r="D1627" s="59"/>
      <c r="E1627" s="59"/>
      <c r="F1627" s="59"/>
      <c r="G1627" s="59"/>
      <c r="H1627" s="59"/>
      <c r="I1627" s="59"/>
      <c r="J1627" s="59"/>
      <c r="L1627" s="59"/>
      <c r="M1627" s="59"/>
      <c r="P1627" s="59"/>
      <c r="Q1627" s="61"/>
      <c r="R1627" s="61"/>
      <c r="S1627" s="61"/>
      <c r="T1627" s="61"/>
      <c r="U1627" s="61"/>
      <c r="V1627" s="59"/>
      <c r="W1627" s="59"/>
      <c r="X1627" s="59"/>
      <c r="Y1627" s="59"/>
      <c r="Z1627" s="59"/>
      <c r="AA1627" s="59"/>
      <c r="AB1627" s="59"/>
      <c r="AC1627" s="59"/>
      <c r="AD1627" s="59"/>
      <c r="AE1627" s="59"/>
      <c r="AF1627" s="59"/>
      <c r="AG1627" s="59"/>
      <c r="AH1627" s="59"/>
      <c r="AI1627" s="59"/>
      <c r="AJ1627" s="59"/>
      <c r="AK1627" s="59"/>
    </row>
    <row r="1628" spans="1:37" x14ac:dyDescent="0.35">
      <c r="A1628" s="53"/>
      <c r="B1628" s="54"/>
      <c r="C1628" s="59"/>
      <c r="D1628" s="59"/>
      <c r="E1628" s="59"/>
      <c r="F1628" s="59"/>
      <c r="G1628" s="59"/>
      <c r="H1628" s="59"/>
      <c r="I1628" s="59"/>
      <c r="J1628" s="59"/>
      <c r="L1628" s="59"/>
      <c r="M1628" s="59"/>
      <c r="P1628" s="59"/>
      <c r="Q1628" s="61"/>
      <c r="R1628" s="61"/>
      <c r="S1628" s="61"/>
      <c r="T1628" s="61"/>
      <c r="U1628" s="61"/>
      <c r="V1628" s="59"/>
      <c r="W1628" s="59"/>
      <c r="X1628" s="59"/>
      <c r="Y1628" s="59"/>
      <c r="Z1628" s="59"/>
      <c r="AA1628" s="59"/>
      <c r="AB1628" s="59"/>
      <c r="AC1628" s="59"/>
      <c r="AD1628" s="59"/>
      <c r="AE1628" s="59"/>
      <c r="AF1628" s="59"/>
      <c r="AG1628" s="59"/>
      <c r="AH1628" s="59"/>
      <c r="AI1628" s="59"/>
      <c r="AJ1628" s="59"/>
      <c r="AK1628" s="59"/>
    </row>
    <row r="1629" spans="1:37" x14ac:dyDescent="0.35">
      <c r="A1629" s="53"/>
      <c r="B1629" s="54"/>
      <c r="C1629" s="59"/>
      <c r="D1629" s="59"/>
      <c r="E1629" s="59"/>
      <c r="F1629" s="59"/>
      <c r="G1629" s="59"/>
      <c r="H1629" s="59"/>
      <c r="I1629" s="59"/>
      <c r="J1629" s="59"/>
      <c r="L1629" s="59"/>
      <c r="M1629" s="59"/>
      <c r="P1629" s="59"/>
      <c r="Q1629" s="61"/>
      <c r="R1629" s="61"/>
      <c r="S1629" s="61"/>
      <c r="T1629" s="61"/>
      <c r="U1629" s="61"/>
      <c r="V1629" s="59"/>
      <c r="W1629" s="59"/>
      <c r="X1629" s="59"/>
      <c r="Y1629" s="59"/>
      <c r="Z1629" s="59"/>
      <c r="AA1629" s="59"/>
      <c r="AB1629" s="59"/>
      <c r="AC1629" s="59"/>
      <c r="AD1629" s="59"/>
      <c r="AE1629" s="59"/>
      <c r="AF1629" s="59"/>
      <c r="AG1629" s="59"/>
      <c r="AH1629" s="59"/>
      <c r="AI1629" s="59"/>
      <c r="AJ1629" s="59"/>
      <c r="AK1629" s="59"/>
    </row>
    <row r="1630" spans="1:37" x14ac:dyDescent="0.35">
      <c r="A1630" s="53"/>
      <c r="B1630" s="54"/>
      <c r="C1630" s="59"/>
      <c r="D1630" s="59"/>
      <c r="E1630" s="59"/>
      <c r="F1630" s="59"/>
      <c r="G1630" s="59"/>
      <c r="H1630" s="59"/>
      <c r="I1630" s="59"/>
      <c r="J1630" s="59"/>
      <c r="L1630" s="59"/>
      <c r="M1630" s="59"/>
      <c r="P1630" s="59"/>
      <c r="Q1630" s="61"/>
      <c r="R1630" s="61"/>
      <c r="S1630" s="61"/>
      <c r="T1630" s="61"/>
      <c r="U1630" s="61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</row>
    <row r="1631" spans="1:37" x14ac:dyDescent="0.35">
      <c r="A1631" s="53"/>
      <c r="B1631" s="54"/>
      <c r="C1631" s="59"/>
      <c r="D1631" s="59"/>
      <c r="E1631" s="59"/>
      <c r="F1631" s="59"/>
      <c r="G1631" s="59"/>
      <c r="H1631" s="59"/>
      <c r="I1631" s="59"/>
      <c r="J1631" s="59"/>
      <c r="L1631" s="59"/>
      <c r="M1631" s="59"/>
      <c r="P1631" s="59"/>
      <c r="Q1631" s="61"/>
      <c r="R1631" s="61"/>
      <c r="S1631" s="61"/>
      <c r="T1631" s="61"/>
      <c r="U1631" s="61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</row>
    <row r="1632" spans="1:37" x14ac:dyDescent="0.35">
      <c r="A1632" s="53"/>
      <c r="B1632" s="54"/>
      <c r="C1632" s="59"/>
      <c r="D1632" s="59"/>
      <c r="E1632" s="59"/>
      <c r="F1632" s="59"/>
      <c r="G1632" s="59"/>
      <c r="H1632" s="59"/>
      <c r="I1632" s="59"/>
      <c r="J1632" s="59"/>
      <c r="L1632" s="59"/>
      <c r="M1632" s="59"/>
      <c r="P1632" s="59"/>
      <c r="Q1632" s="61"/>
      <c r="R1632" s="61"/>
      <c r="S1632" s="61"/>
      <c r="T1632" s="61"/>
      <c r="U1632" s="61"/>
      <c r="V1632" s="59"/>
      <c r="W1632" s="59"/>
      <c r="X1632" s="59"/>
      <c r="Y1632" s="59"/>
      <c r="Z1632" s="59"/>
      <c r="AA1632" s="59"/>
      <c r="AB1632" s="59"/>
      <c r="AC1632" s="59"/>
      <c r="AD1632" s="59"/>
      <c r="AE1632" s="59"/>
      <c r="AF1632" s="59"/>
      <c r="AG1632" s="59"/>
      <c r="AH1632" s="59"/>
      <c r="AI1632" s="59"/>
      <c r="AJ1632" s="59"/>
      <c r="AK1632" s="59"/>
    </row>
    <row r="1633" spans="1:37" x14ac:dyDescent="0.35">
      <c r="A1633" s="53"/>
      <c r="B1633" s="54"/>
      <c r="C1633" s="59"/>
      <c r="D1633" s="59"/>
      <c r="E1633" s="59"/>
      <c r="F1633" s="59"/>
      <c r="G1633" s="59"/>
      <c r="H1633" s="59"/>
      <c r="I1633" s="59"/>
      <c r="J1633" s="59"/>
      <c r="L1633" s="59"/>
      <c r="M1633" s="59"/>
      <c r="P1633" s="59"/>
      <c r="Q1633" s="61"/>
      <c r="R1633" s="61"/>
      <c r="S1633" s="61"/>
      <c r="T1633" s="61"/>
      <c r="U1633" s="61"/>
      <c r="V1633" s="59"/>
      <c r="W1633" s="59"/>
      <c r="X1633" s="59"/>
      <c r="Y1633" s="59"/>
      <c r="Z1633" s="59"/>
      <c r="AA1633" s="59"/>
      <c r="AB1633" s="59"/>
      <c r="AC1633" s="59"/>
      <c r="AD1633" s="59"/>
      <c r="AE1633" s="59"/>
      <c r="AF1633" s="59"/>
      <c r="AG1633" s="59"/>
      <c r="AH1633" s="59"/>
      <c r="AI1633" s="59"/>
      <c r="AJ1633" s="59"/>
      <c r="AK1633" s="59"/>
    </row>
    <row r="1634" spans="1:37" x14ac:dyDescent="0.35">
      <c r="A1634" s="53"/>
      <c r="B1634" s="54"/>
      <c r="C1634" s="59"/>
      <c r="D1634" s="59"/>
      <c r="E1634" s="59"/>
      <c r="F1634" s="59"/>
      <c r="G1634" s="59"/>
      <c r="H1634" s="59"/>
      <c r="I1634" s="59"/>
      <c r="J1634" s="59"/>
      <c r="L1634" s="59"/>
      <c r="M1634" s="59"/>
      <c r="P1634" s="59"/>
      <c r="Q1634" s="61"/>
      <c r="R1634" s="61"/>
      <c r="S1634" s="61"/>
      <c r="T1634" s="61"/>
      <c r="U1634" s="61"/>
      <c r="V1634" s="59"/>
      <c r="W1634" s="59"/>
      <c r="X1634" s="59"/>
      <c r="Y1634" s="59"/>
      <c r="Z1634" s="59"/>
      <c r="AA1634" s="59"/>
      <c r="AB1634" s="59"/>
      <c r="AC1634" s="59"/>
      <c r="AD1634" s="59"/>
      <c r="AE1634" s="59"/>
      <c r="AF1634" s="59"/>
      <c r="AG1634" s="59"/>
      <c r="AH1634" s="59"/>
      <c r="AI1634" s="59"/>
      <c r="AJ1634" s="59"/>
      <c r="AK1634" s="59"/>
    </row>
    <row r="1635" spans="1:37" x14ac:dyDescent="0.35">
      <c r="A1635" s="53"/>
      <c r="B1635" s="54"/>
      <c r="C1635" s="59"/>
      <c r="D1635" s="59"/>
      <c r="E1635" s="59"/>
      <c r="F1635" s="59"/>
      <c r="G1635" s="59"/>
      <c r="H1635" s="59"/>
      <c r="I1635" s="59"/>
      <c r="J1635" s="59"/>
      <c r="L1635" s="59"/>
      <c r="M1635" s="59"/>
      <c r="P1635" s="59"/>
      <c r="Q1635" s="61"/>
      <c r="R1635" s="61"/>
      <c r="S1635" s="61"/>
      <c r="T1635" s="61"/>
      <c r="U1635" s="61"/>
      <c r="V1635" s="59"/>
      <c r="W1635" s="59"/>
      <c r="X1635" s="59"/>
      <c r="Y1635" s="59"/>
      <c r="Z1635" s="59"/>
      <c r="AA1635" s="59"/>
      <c r="AB1635" s="59"/>
      <c r="AC1635" s="59"/>
      <c r="AD1635" s="59"/>
      <c r="AE1635" s="59"/>
      <c r="AF1635" s="59"/>
      <c r="AG1635" s="59"/>
      <c r="AH1635" s="59"/>
      <c r="AI1635" s="59"/>
      <c r="AJ1635" s="59"/>
      <c r="AK1635" s="59"/>
    </row>
    <row r="1636" spans="1:37" x14ac:dyDescent="0.35">
      <c r="A1636" s="53"/>
      <c r="B1636" s="54"/>
      <c r="C1636" s="59"/>
      <c r="D1636" s="59"/>
      <c r="E1636" s="59"/>
      <c r="F1636" s="59"/>
      <c r="G1636" s="59"/>
      <c r="H1636" s="59"/>
      <c r="I1636" s="59"/>
      <c r="J1636" s="59"/>
      <c r="L1636" s="59"/>
      <c r="M1636" s="59"/>
      <c r="P1636" s="59"/>
      <c r="Q1636" s="61"/>
      <c r="R1636" s="61"/>
      <c r="S1636" s="61"/>
      <c r="T1636" s="61"/>
      <c r="U1636" s="61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</row>
    <row r="1637" spans="1:37" x14ac:dyDescent="0.35">
      <c r="A1637" s="53"/>
      <c r="B1637" s="54"/>
      <c r="C1637" s="59"/>
      <c r="D1637" s="59"/>
      <c r="E1637" s="59"/>
      <c r="F1637" s="59"/>
      <c r="G1637" s="59"/>
      <c r="H1637" s="59"/>
      <c r="I1637" s="59"/>
      <c r="J1637" s="59"/>
      <c r="L1637" s="59"/>
      <c r="M1637" s="59"/>
      <c r="P1637" s="59"/>
      <c r="Q1637" s="61"/>
      <c r="R1637" s="61"/>
      <c r="S1637" s="61"/>
      <c r="T1637" s="61"/>
      <c r="U1637" s="61"/>
      <c r="V1637" s="59"/>
      <c r="W1637" s="59"/>
      <c r="X1637" s="59"/>
      <c r="Y1637" s="59"/>
      <c r="Z1637" s="59"/>
      <c r="AA1637" s="59"/>
      <c r="AB1637" s="59"/>
      <c r="AC1637" s="59"/>
      <c r="AD1637" s="59"/>
      <c r="AE1637" s="59"/>
      <c r="AF1637" s="59"/>
      <c r="AG1637" s="59"/>
      <c r="AH1637" s="59"/>
      <c r="AI1637" s="59"/>
      <c r="AJ1637" s="59"/>
      <c r="AK1637" s="59"/>
    </row>
    <row r="1638" spans="1:37" x14ac:dyDescent="0.35">
      <c r="A1638" s="53"/>
      <c r="B1638" s="54"/>
      <c r="C1638" s="59"/>
      <c r="D1638" s="59"/>
      <c r="E1638" s="59"/>
      <c r="F1638" s="59"/>
      <c r="G1638" s="59"/>
      <c r="H1638" s="59"/>
      <c r="I1638" s="59"/>
      <c r="J1638" s="59"/>
      <c r="L1638" s="59"/>
      <c r="M1638" s="59"/>
      <c r="P1638" s="59"/>
      <c r="Q1638" s="61"/>
      <c r="R1638" s="61"/>
      <c r="S1638" s="61"/>
      <c r="T1638" s="61"/>
      <c r="U1638" s="61"/>
      <c r="V1638" s="59"/>
      <c r="W1638" s="59"/>
      <c r="X1638" s="59"/>
      <c r="Y1638" s="59"/>
      <c r="Z1638" s="59"/>
      <c r="AA1638" s="59"/>
      <c r="AB1638" s="59"/>
      <c r="AC1638" s="59"/>
      <c r="AD1638" s="59"/>
      <c r="AE1638" s="59"/>
      <c r="AF1638" s="59"/>
      <c r="AG1638" s="59"/>
      <c r="AH1638" s="59"/>
      <c r="AI1638" s="59"/>
      <c r="AJ1638" s="59"/>
      <c r="AK1638" s="59"/>
    </row>
    <row r="1639" spans="1:37" x14ac:dyDescent="0.35">
      <c r="A1639" s="53"/>
      <c r="B1639" s="54"/>
      <c r="C1639" s="59"/>
      <c r="D1639" s="59"/>
      <c r="E1639" s="59"/>
      <c r="F1639" s="59"/>
      <c r="G1639" s="59"/>
      <c r="H1639" s="59"/>
      <c r="I1639" s="59"/>
      <c r="J1639" s="59"/>
      <c r="L1639" s="59"/>
      <c r="M1639" s="59"/>
      <c r="P1639" s="59"/>
      <c r="Q1639" s="61"/>
      <c r="R1639" s="61"/>
      <c r="S1639" s="61"/>
      <c r="T1639" s="61"/>
      <c r="U1639" s="61"/>
      <c r="V1639" s="59"/>
      <c r="W1639" s="59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59"/>
    </row>
    <row r="1640" spans="1:37" x14ac:dyDescent="0.35">
      <c r="A1640" s="53"/>
      <c r="B1640" s="54"/>
      <c r="C1640" s="59"/>
      <c r="D1640" s="59"/>
      <c r="E1640" s="59"/>
      <c r="F1640" s="59"/>
      <c r="G1640" s="59"/>
      <c r="H1640" s="59"/>
      <c r="I1640" s="59"/>
      <c r="J1640" s="59"/>
      <c r="L1640" s="59"/>
      <c r="M1640" s="59"/>
      <c r="P1640" s="59"/>
      <c r="Q1640" s="61"/>
      <c r="R1640" s="61"/>
      <c r="S1640" s="61"/>
      <c r="T1640" s="61"/>
      <c r="U1640" s="61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</row>
    <row r="1641" spans="1:37" x14ac:dyDescent="0.35">
      <c r="A1641" s="53"/>
      <c r="B1641" s="54"/>
      <c r="C1641" s="59"/>
      <c r="D1641" s="59"/>
      <c r="E1641" s="59"/>
      <c r="F1641" s="59"/>
      <c r="G1641" s="59"/>
      <c r="H1641" s="59"/>
      <c r="I1641" s="59"/>
      <c r="J1641" s="59"/>
      <c r="L1641" s="59"/>
      <c r="M1641" s="59"/>
      <c r="P1641" s="59"/>
      <c r="Q1641" s="61"/>
      <c r="R1641" s="61"/>
      <c r="S1641" s="61"/>
      <c r="T1641" s="61"/>
      <c r="U1641" s="61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</row>
    <row r="1642" spans="1:37" x14ac:dyDescent="0.35">
      <c r="A1642" s="53"/>
      <c r="B1642" s="54"/>
      <c r="C1642" s="59"/>
      <c r="D1642" s="59"/>
      <c r="E1642" s="59"/>
      <c r="F1642" s="59"/>
      <c r="G1642" s="59"/>
      <c r="H1642" s="59"/>
      <c r="I1642" s="59"/>
      <c r="J1642" s="59"/>
      <c r="L1642" s="59"/>
      <c r="M1642" s="59"/>
      <c r="P1642" s="59"/>
      <c r="Q1642" s="61"/>
      <c r="R1642" s="61"/>
      <c r="S1642" s="61"/>
      <c r="T1642" s="61"/>
      <c r="U1642" s="61"/>
      <c r="V1642" s="59"/>
      <c r="W1642" s="59"/>
      <c r="X1642" s="59"/>
      <c r="Y1642" s="59"/>
      <c r="Z1642" s="59"/>
      <c r="AA1642" s="59"/>
      <c r="AB1642" s="59"/>
      <c r="AC1642" s="59"/>
      <c r="AD1642" s="59"/>
      <c r="AE1642" s="59"/>
      <c r="AF1642" s="59"/>
      <c r="AG1642" s="59"/>
      <c r="AH1642" s="59"/>
      <c r="AI1642" s="59"/>
      <c r="AJ1642" s="59"/>
      <c r="AK1642" s="59"/>
    </row>
    <row r="1643" spans="1:37" x14ac:dyDescent="0.35">
      <c r="A1643" s="53"/>
      <c r="B1643" s="54"/>
      <c r="C1643" s="59"/>
      <c r="D1643" s="59"/>
      <c r="E1643" s="59"/>
      <c r="F1643" s="59"/>
      <c r="G1643" s="59"/>
      <c r="H1643" s="59"/>
      <c r="I1643" s="59"/>
      <c r="J1643" s="59"/>
      <c r="L1643" s="59"/>
      <c r="M1643" s="59"/>
      <c r="P1643" s="59"/>
      <c r="Q1643" s="61"/>
      <c r="R1643" s="61"/>
      <c r="S1643" s="61"/>
      <c r="T1643" s="61"/>
      <c r="U1643" s="61"/>
      <c r="V1643" s="59"/>
      <c r="W1643" s="59"/>
      <c r="X1643" s="59"/>
      <c r="Y1643" s="59"/>
      <c r="Z1643" s="59"/>
      <c r="AA1643" s="59"/>
      <c r="AB1643" s="59"/>
      <c r="AC1643" s="59"/>
      <c r="AD1643" s="59"/>
      <c r="AE1643" s="59"/>
      <c r="AF1643" s="59"/>
      <c r="AG1643" s="59"/>
      <c r="AH1643" s="59"/>
      <c r="AI1643" s="59"/>
      <c r="AJ1643" s="59"/>
      <c r="AK1643" s="59"/>
    </row>
    <row r="1644" spans="1:37" x14ac:dyDescent="0.35">
      <c r="A1644" s="53"/>
      <c r="B1644" s="54"/>
      <c r="C1644" s="59"/>
      <c r="D1644" s="59"/>
      <c r="E1644" s="59"/>
      <c r="F1644" s="59"/>
      <c r="G1644" s="59"/>
      <c r="H1644" s="59"/>
      <c r="I1644" s="59"/>
      <c r="J1644" s="59"/>
      <c r="L1644" s="59"/>
      <c r="M1644" s="59"/>
      <c r="P1644" s="59"/>
      <c r="Q1644" s="61"/>
      <c r="R1644" s="61"/>
      <c r="S1644" s="61"/>
      <c r="T1644" s="61"/>
      <c r="U1644" s="61"/>
      <c r="V1644" s="59"/>
      <c r="W1644" s="59"/>
      <c r="X1644" s="59"/>
      <c r="Y1644" s="59"/>
      <c r="Z1644" s="59"/>
      <c r="AA1644" s="59"/>
      <c r="AB1644" s="59"/>
      <c r="AC1644" s="59"/>
      <c r="AD1644" s="59"/>
      <c r="AE1644" s="59"/>
      <c r="AF1644" s="59"/>
      <c r="AG1644" s="59"/>
      <c r="AH1644" s="59"/>
      <c r="AI1644" s="59"/>
      <c r="AJ1644" s="59"/>
      <c r="AK1644" s="59"/>
    </row>
    <row r="1645" spans="1:37" x14ac:dyDescent="0.35">
      <c r="A1645" s="53"/>
      <c r="B1645" s="54"/>
      <c r="C1645" s="59"/>
      <c r="D1645" s="59"/>
      <c r="E1645" s="59"/>
      <c r="F1645" s="59"/>
      <c r="G1645" s="59"/>
      <c r="H1645" s="59"/>
      <c r="I1645" s="59"/>
      <c r="J1645" s="59"/>
      <c r="L1645" s="59"/>
      <c r="M1645" s="59"/>
      <c r="P1645" s="59"/>
      <c r="Q1645" s="61"/>
      <c r="R1645" s="61"/>
      <c r="S1645" s="61"/>
      <c r="T1645" s="61"/>
      <c r="U1645" s="61"/>
      <c r="V1645" s="59"/>
      <c r="W1645" s="59"/>
      <c r="X1645" s="59"/>
      <c r="Y1645" s="59"/>
      <c r="Z1645" s="59"/>
      <c r="AA1645" s="59"/>
      <c r="AB1645" s="59"/>
      <c r="AC1645" s="59"/>
      <c r="AD1645" s="59"/>
      <c r="AE1645" s="59"/>
      <c r="AF1645" s="59"/>
      <c r="AG1645" s="59"/>
      <c r="AH1645" s="59"/>
      <c r="AI1645" s="59"/>
      <c r="AJ1645" s="59"/>
      <c r="AK1645" s="59"/>
    </row>
    <row r="1646" spans="1:37" x14ac:dyDescent="0.35">
      <c r="A1646" s="53"/>
      <c r="B1646" s="54"/>
      <c r="C1646" s="59"/>
      <c r="D1646" s="59"/>
      <c r="E1646" s="59"/>
      <c r="F1646" s="59"/>
      <c r="G1646" s="59"/>
      <c r="H1646" s="59"/>
      <c r="I1646" s="59"/>
      <c r="J1646" s="59"/>
      <c r="L1646" s="59"/>
      <c r="M1646" s="59"/>
      <c r="P1646" s="59"/>
      <c r="Q1646" s="61"/>
      <c r="R1646" s="61"/>
      <c r="S1646" s="61"/>
      <c r="T1646" s="61"/>
      <c r="U1646" s="61"/>
      <c r="V1646" s="59"/>
      <c r="W1646" s="59"/>
      <c r="X1646" s="59"/>
      <c r="Y1646" s="59"/>
      <c r="Z1646" s="59"/>
      <c r="AA1646" s="59"/>
      <c r="AB1646" s="59"/>
      <c r="AC1646" s="59"/>
      <c r="AD1646" s="59"/>
      <c r="AE1646" s="59"/>
      <c r="AF1646" s="59"/>
      <c r="AG1646" s="59"/>
      <c r="AH1646" s="59"/>
      <c r="AI1646" s="59"/>
      <c r="AJ1646" s="59"/>
      <c r="AK1646" s="59"/>
    </row>
    <row r="1647" spans="1:37" x14ac:dyDescent="0.35">
      <c r="A1647" s="53"/>
      <c r="B1647" s="54"/>
      <c r="C1647" s="59"/>
      <c r="D1647" s="59"/>
      <c r="E1647" s="59"/>
      <c r="F1647" s="59"/>
      <c r="G1647" s="59"/>
      <c r="H1647" s="59"/>
      <c r="I1647" s="59"/>
      <c r="J1647" s="59"/>
      <c r="L1647" s="59"/>
      <c r="M1647" s="59"/>
      <c r="P1647" s="59"/>
      <c r="Q1647" s="61"/>
      <c r="R1647" s="61"/>
      <c r="S1647" s="61"/>
      <c r="T1647" s="61"/>
      <c r="U1647" s="61"/>
      <c r="V1647" s="59"/>
      <c r="W1647" s="59"/>
      <c r="X1647" s="59"/>
      <c r="Y1647" s="59"/>
      <c r="Z1647" s="59"/>
      <c r="AA1647" s="59"/>
      <c r="AB1647" s="59"/>
      <c r="AC1647" s="59"/>
      <c r="AD1647" s="59"/>
      <c r="AE1647" s="59"/>
      <c r="AF1647" s="59"/>
      <c r="AG1647" s="59"/>
      <c r="AH1647" s="59"/>
      <c r="AI1647" s="59"/>
      <c r="AJ1647" s="59"/>
      <c r="AK1647" s="59"/>
    </row>
    <row r="1648" spans="1:37" x14ac:dyDescent="0.35">
      <c r="A1648" s="53"/>
      <c r="B1648" s="54"/>
      <c r="C1648" s="59"/>
      <c r="D1648" s="59"/>
      <c r="E1648" s="59"/>
      <c r="F1648" s="59"/>
      <c r="G1648" s="59"/>
      <c r="H1648" s="59"/>
      <c r="I1648" s="59"/>
      <c r="J1648" s="59"/>
      <c r="L1648" s="59"/>
      <c r="M1648" s="59"/>
      <c r="P1648" s="59"/>
      <c r="Q1648" s="61"/>
      <c r="R1648" s="61"/>
      <c r="S1648" s="61"/>
      <c r="T1648" s="61"/>
      <c r="U1648" s="61"/>
      <c r="V1648" s="59"/>
      <c r="W1648" s="59"/>
      <c r="X1648" s="59"/>
      <c r="Y1648" s="59"/>
      <c r="Z1648" s="59"/>
      <c r="AA1648" s="59"/>
      <c r="AB1648" s="59"/>
      <c r="AC1648" s="59"/>
      <c r="AD1648" s="59"/>
      <c r="AE1648" s="59"/>
      <c r="AF1648" s="59"/>
      <c r="AG1648" s="59"/>
      <c r="AH1648" s="59"/>
      <c r="AI1648" s="59"/>
      <c r="AJ1648" s="59"/>
      <c r="AK1648" s="59"/>
    </row>
    <row r="1649" spans="1:37" x14ac:dyDescent="0.35">
      <c r="A1649" s="53"/>
      <c r="B1649" s="54"/>
      <c r="C1649" s="59"/>
      <c r="D1649" s="59"/>
      <c r="E1649" s="59"/>
      <c r="F1649" s="59"/>
      <c r="G1649" s="59"/>
      <c r="H1649" s="59"/>
      <c r="I1649" s="59"/>
      <c r="J1649" s="59"/>
      <c r="L1649" s="59"/>
      <c r="M1649" s="59"/>
      <c r="P1649" s="59"/>
      <c r="Q1649" s="61"/>
      <c r="R1649" s="61"/>
      <c r="S1649" s="61"/>
      <c r="T1649" s="61"/>
      <c r="U1649" s="61"/>
      <c r="V1649" s="59"/>
      <c r="W1649" s="59"/>
      <c r="X1649" s="59"/>
      <c r="Y1649" s="59"/>
      <c r="Z1649" s="59"/>
      <c r="AA1649" s="59"/>
      <c r="AB1649" s="59"/>
      <c r="AC1649" s="59"/>
      <c r="AD1649" s="59"/>
      <c r="AE1649" s="59"/>
      <c r="AF1649" s="59"/>
      <c r="AG1649" s="59"/>
      <c r="AH1649" s="59"/>
      <c r="AI1649" s="59"/>
      <c r="AJ1649" s="59"/>
      <c r="AK1649" s="59"/>
    </row>
    <row r="1650" spans="1:37" x14ac:dyDescent="0.35">
      <c r="A1650" s="53"/>
      <c r="B1650" s="54"/>
      <c r="C1650" s="59"/>
      <c r="D1650" s="59"/>
      <c r="E1650" s="59"/>
      <c r="F1650" s="59"/>
      <c r="G1650" s="59"/>
      <c r="H1650" s="59"/>
      <c r="I1650" s="59"/>
      <c r="J1650" s="59"/>
      <c r="L1650" s="59"/>
      <c r="M1650" s="59"/>
      <c r="P1650" s="59"/>
      <c r="Q1650" s="61"/>
      <c r="R1650" s="61"/>
      <c r="S1650" s="61"/>
      <c r="T1650" s="61"/>
      <c r="U1650" s="61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</row>
    <row r="1651" spans="1:37" x14ac:dyDescent="0.35">
      <c r="A1651" s="53"/>
      <c r="B1651" s="54"/>
      <c r="C1651" s="59"/>
      <c r="D1651" s="59"/>
      <c r="E1651" s="59"/>
      <c r="F1651" s="59"/>
      <c r="G1651" s="59"/>
      <c r="H1651" s="59"/>
      <c r="I1651" s="59"/>
      <c r="J1651" s="59"/>
      <c r="L1651" s="59"/>
      <c r="M1651" s="59"/>
      <c r="P1651" s="59"/>
      <c r="Q1651" s="61"/>
      <c r="R1651" s="61"/>
      <c r="S1651" s="61"/>
      <c r="T1651" s="61"/>
      <c r="U1651" s="61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</row>
    <row r="1652" spans="1:37" x14ac:dyDescent="0.35">
      <c r="A1652" s="53"/>
      <c r="B1652" s="54"/>
      <c r="C1652" s="59"/>
      <c r="D1652" s="59"/>
      <c r="E1652" s="59"/>
      <c r="F1652" s="59"/>
      <c r="G1652" s="59"/>
      <c r="H1652" s="59"/>
      <c r="I1652" s="59"/>
      <c r="J1652" s="59"/>
      <c r="L1652" s="59"/>
      <c r="M1652" s="59"/>
      <c r="P1652" s="59"/>
      <c r="Q1652" s="61"/>
      <c r="R1652" s="61"/>
      <c r="S1652" s="61"/>
      <c r="T1652" s="61"/>
      <c r="U1652" s="61"/>
      <c r="V1652" s="59"/>
      <c r="W1652" s="59"/>
      <c r="X1652" s="59"/>
      <c r="Y1652" s="59"/>
      <c r="Z1652" s="59"/>
      <c r="AA1652" s="59"/>
      <c r="AB1652" s="59"/>
      <c r="AC1652" s="59"/>
      <c r="AD1652" s="59"/>
      <c r="AE1652" s="59"/>
      <c r="AF1652" s="59"/>
      <c r="AG1652" s="59"/>
      <c r="AH1652" s="59"/>
      <c r="AI1652" s="59"/>
      <c r="AJ1652" s="59"/>
      <c r="AK1652" s="59"/>
    </row>
    <row r="1653" spans="1:37" x14ac:dyDescent="0.35">
      <c r="A1653" s="53"/>
      <c r="B1653" s="54"/>
      <c r="C1653" s="59"/>
      <c r="D1653" s="59"/>
      <c r="E1653" s="59"/>
      <c r="F1653" s="59"/>
      <c r="G1653" s="59"/>
      <c r="H1653" s="59"/>
      <c r="I1653" s="59"/>
      <c r="J1653" s="59"/>
      <c r="L1653" s="59"/>
      <c r="M1653" s="59"/>
      <c r="P1653" s="59"/>
      <c r="Q1653" s="61"/>
      <c r="R1653" s="61"/>
      <c r="S1653" s="61"/>
      <c r="T1653" s="61"/>
      <c r="U1653" s="61"/>
      <c r="V1653" s="59"/>
      <c r="W1653" s="59"/>
      <c r="X1653" s="59"/>
      <c r="Y1653" s="59"/>
      <c r="Z1653" s="59"/>
      <c r="AA1653" s="59"/>
      <c r="AB1653" s="59"/>
      <c r="AC1653" s="59"/>
      <c r="AD1653" s="59"/>
      <c r="AE1653" s="59"/>
      <c r="AF1653" s="59"/>
      <c r="AG1653" s="59"/>
      <c r="AH1653" s="59"/>
      <c r="AI1653" s="59"/>
      <c r="AJ1653" s="59"/>
      <c r="AK1653" s="59"/>
    </row>
    <row r="1654" spans="1:37" x14ac:dyDescent="0.35">
      <c r="A1654" s="53"/>
      <c r="B1654" s="54"/>
      <c r="C1654" s="59"/>
      <c r="D1654" s="59"/>
      <c r="E1654" s="59"/>
      <c r="F1654" s="59"/>
      <c r="G1654" s="59"/>
      <c r="H1654" s="59"/>
      <c r="I1654" s="59"/>
      <c r="J1654" s="59"/>
      <c r="L1654" s="59"/>
      <c r="M1654" s="59"/>
      <c r="P1654" s="59"/>
      <c r="Q1654" s="61"/>
      <c r="R1654" s="61"/>
      <c r="S1654" s="61"/>
      <c r="T1654" s="61"/>
      <c r="U1654" s="61"/>
      <c r="V1654" s="59"/>
      <c r="W1654" s="59"/>
      <c r="X1654" s="59"/>
      <c r="Y1654" s="59"/>
      <c r="Z1654" s="59"/>
      <c r="AA1654" s="59"/>
      <c r="AB1654" s="59"/>
      <c r="AC1654" s="59"/>
      <c r="AD1654" s="59"/>
      <c r="AE1654" s="59"/>
      <c r="AF1654" s="59"/>
      <c r="AG1654" s="59"/>
      <c r="AH1654" s="59"/>
      <c r="AI1654" s="59"/>
      <c r="AJ1654" s="59"/>
      <c r="AK1654" s="59"/>
    </row>
    <row r="1655" spans="1:37" x14ac:dyDescent="0.35">
      <c r="A1655" s="53"/>
      <c r="B1655" s="54"/>
      <c r="C1655" s="59"/>
      <c r="D1655" s="59"/>
      <c r="E1655" s="59"/>
      <c r="F1655" s="59"/>
      <c r="G1655" s="59"/>
      <c r="H1655" s="59"/>
      <c r="I1655" s="59"/>
      <c r="J1655" s="59"/>
      <c r="L1655" s="59"/>
      <c r="M1655" s="59"/>
      <c r="P1655" s="59"/>
      <c r="Q1655" s="61"/>
      <c r="R1655" s="61"/>
      <c r="S1655" s="61"/>
      <c r="T1655" s="61"/>
      <c r="U1655" s="61"/>
      <c r="V1655" s="59"/>
      <c r="W1655" s="59"/>
      <c r="X1655" s="59"/>
      <c r="Y1655" s="59"/>
      <c r="Z1655" s="59"/>
      <c r="AA1655" s="59"/>
      <c r="AB1655" s="59"/>
      <c r="AC1655" s="59"/>
      <c r="AD1655" s="59"/>
      <c r="AE1655" s="59"/>
      <c r="AF1655" s="59"/>
      <c r="AG1655" s="59"/>
      <c r="AH1655" s="59"/>
      <c r="AI1655" s="59"/>
      <c r="AJ1655" s="59"/>
      <c r="AK1655" s="59"/>
    </row>
    <row r="1656" spans="1:37" x14ac:dyDescent="0.35">
      <c r="A1656" s="53"/>
      <c r="B1656" s="54"/>
      <c r="C1656" s="59"/>
      <c r="D1656" s="59"/>
      <c r="E1656" s="59"/>
      <c r="F1656" s="59"/>
      <c r="G1656" s="59"/>
      <c r="H1656" s="59"/>
      <c r="I1656" s="59"/>
      <c r="J1656" s="59"/>
      <c r="L1656" s="59"/>
      <c r="M1656" s="59"/>
      <c r="P1656" s="59"/>
      <c r="Q1656" s="61"/>
      <c r="R1656" s="61"/>
      <c r="S1656" s="61"/>
      <c r="T1656" s="61"/>
      <c r="U1656" s="61"/>
      <c r="V1656" s="59"/>
      <c r="W1656" s="59"/>
      <c r="X1656" s="59"/>
      <c r="Y1656" s="59"/>
      <c r="Z1656" s="59"/>
      <c r="AA1656" s="59"/>
      <c r="AB1656" s="59"/>
      <c r="AC1656" s="59"/>
      <c r="AD1656" s="59"/>
      <c r="AE1656" s="59"/>
      <c r="AF1656" s="59"/>
      <c r="AG1656" s="59"/>
      <c r="AH1656" s="59"/>
      <c r="AI1656" s="59"/>
      <c r="AJ1656" s="59"/>
      <c r="AK1656" s="59"/>
    </row>
    <row r="1657" spans="1:37" x14ac:dyDescent="0.35">
      <c r="A1657" s="53"/>
      <c r="B1657" s="54"/>
      <c r="C1657" s="59"/>
      <c r="D1657" s="59"/>
      <c r="E1657" s="59"/>
      <c r="F1657" s="59"/>
      <c r="G1657" s="59"/>
      <c r="H1657" s="59"/>
      <c r="I1657" s="59"/>
      <c r="J1657" s="59"/>
      <c r="L1657" s="59"/>
      <c r="M1657" s="59"/>
      <c r="P1657" s="59"/>
      <c r="Q1657" s="61"/>
      <c r="R1657" s="61"/>
      <c r="S1657" s="61"/>
      <c r="T1657" s="61"/>
      <c r="U1657" s="61"/>
      <c r="V1657" s="59"/>
      <c r="W1657" s="59"/>
      <c r="X1657" s="59"/>
      <c r="Y1657" s="59"/>
      <c r="Z1657" s="59"/>
      <c r="AA1657" s="59"/>
      <c r="AB1657" s="59"/>
      <c r="AC1657" s="59"/>
      <c r="AD1657" s="59"/>
      <c r="AE1657" s="59"/>
      <c r="AF1657" s="59"/>
      <c r="AG1657" s="59"/>
      <c r="AH1657" s="59"/>
      <c r="AI1657" s="59"/>
      <c r="AJ1657" s="59"/>
      <c r="AK1657" s="59"/>
    </row>
    <row r="1658" spans="1:37" x14ac:dyDescent="0.35">
      <c r="A1658" s="53"/>
      <c r="B1658" s="54"/>
      <c r="C1658" s="59"/>
      <c r="D1658" s="59"/>
      <c r="E1658" s="59"/>
      <c r="F1658" s="59"/>
      <c r="G1658" s="59"/>
      <c r="H1658" s="59"/>
      <c r="I1658" s="59"/>
      <c r="J1658" s="59"/>
      <c r="L1658" s="59"/>
      <c r="M1658" s="59"/>
      <c r="P1658" s="59"/>
      <c r="Q1658" s="61"/>
      <c r="R1658" s="61"/>
      <c r="S1658" s="61"/>
      <c r="T1658" s="61"/>
      <c r="U1658" s="61"/>
      <c r="V1658" s="59"/>
      <c r="W1658" s="59"/>
      <c r="X1658" s="59"/>
      <c r="Y1658" s="59"/>
      <c r="Z1658" s="59"/>
      <c r="AA1658" s="59"/>
      <c r="AB1658" s="59"/>
      <c r="AC1658" s="59"/>
      <c r="AD1658" s="59"/>
      <c r="AE1658" s="59"/>
      <c r="AF1658" s="59"/>
      <c r="AG1658" s="59"/>
      <c r="AH1658" s="59"/>
      <c r="AI1658" s="59"/>
      <c r="AJ1658" s="59"/>
      <c r="AK1658" s="59"/>
    </row>
    <row r="1659" spans="1:37" x14ac:dyDescent="0.35">
      <c r="A1659" s="53"/>
      <c r="B1659" s="54"/>
      <c r="C1659" s="59"/>
      <c r="D1659" s="59"/>
      <c r="E1659" s="59"/>
      <c r="F1659" s="59"/>
      <c r="G1659" s="59"/>
      <c r="H1659" s="59"/>
      <c r="I1659" s="59"/>
      <c r="J1659" s="59"/>
      <c r="L1659" s="59"/>
      <c r="M1659" s="59"/>
      <c r="P1659" s="59"/>
      <c r="Q1659" s="61"/>
      <c r="R1659" s="61"/>
      <c r="S1659" s="61"/>
      <c r="T1659" s="61"/>
      <c r="U1659" s="61"/>
      <c r="V1659" s="59"/>
      <c r="W1659" s="59"/>
      <c r="X1659" s="59"/>
      <c r="Y1659" s="59"/>
      <c r="Z1659" s="59"/>
      <c r="AA1659" s="59"/>
      <c r="AB1659" s="59"/>
      <c r="AC1659" s="59"/>
      <c r="AD1659" s="59"/>
      <c r="AE1659" s="59"/>
      <c r="AF1659" s="59"/>
      <c r="AG1659" s="59"/>
      <c r="AH1659" s="59"/>
      <c r="AI1659" s="59"/>
      <c r="AJ1659" s="59"/>
      <c r="AK1659" s="59"/>
    </row>
    <row r="1660" spans="1:37" x14ac:dyDescent="0.35">
      <c r="A1660" s="53"/>
      <c r="B1660" s="54"/>
      <c r="C1660" s="59"/>
      <c r="D1660" s="59"/>
      <c r="E1660" s="59"/>
      <c r="F1660" s="59"/>
      <c r="G1660" s="59"/>
      <c r="H1660" s="59"/>
      <c r="I1660" s="59"/>
      <c r="J1660" s="59"/>
      <c r="L1660" s="59"/>
      <c r="M1660" s="59"/>
      <c r="P1660" s="59"/>
      <c r="Q1660" s="61"/>
      <c r="R1660" s="61"/>
      <c r="S1660" s="61"/>
      <c r="T1660" s="61"/>
      <c r="U1660" s="61"/>
      <c r="V1660" s="59"/>
      <c r="W1660" s="59"/>
      <c r="X1660" s="59"/>
      <c r="Y1660" s="59"/>
      <c r="Z1660" s="59"/>
      <c r="AA1660" s="59"/>
      <c r="AB1660" s="59"/>
      <c r="AC1660" s="59"/>
      <c r="AD1660" s="59"/>
      <c r="AE1660" s="59"/>
      <c r="AF1660" s="59"/>
      <c r="AG1660" s="59"/>
      <c r="AH1660" s="59"/>
      <c r="AI1660" s="59"/>
      <c r="AJ1660" s="59"/>
      <c r="AK1660" s="59"/>
    </row>
    <row r="1661" spans="1:37" x14ac:dyDescent="0.35">
      <c r="A1661" s="53"/>
      <c r="B1661" s="54"/>
      <c r="C1661" s="59"/>
      <c r="D1661" s="59"/>
      <c r="E1661" s="59"/>
      <c r="F1661" s="59"/>
      <c r="G1661" s="59"/>
      <c r="H1661" s="59"/>
      <c r="I1661" s="59"/>
      <c r="J1661" s="59"/>
      <c r="L1661" s="59"/>
      <c r="M1661" s="59"/>
      <c r="P1661" s="59"/>
      <c r="Q1661" s="61"/>
      <c r="R1661" s="61"/>
      <c r="S1661" s="61"/>
      <c r="T1661" s="61"/>
      <c r="U1661" s="61"/>
      <c r="V1661" s="59"/>
      <c r="W1661" s="59"/>
      <c r="X1661" s="59"/>
      <c r="Y1661" s="59"/>
      <c r="Z1661" s="59"/>
      <c r="AA1661" s="59"/>
      <c r="AB1661" s="59"/>
      <c r="AC1661" s="59"/>
      <c r="AD1661" s="59"/>
      <c r="AE1661" s="59"/>
      <c r="AF1661" s="59"/>
      <c r="AG1661" s="59"/>
      <c r="AH1661" s="59"/>
      <c r="AI1661" s="59"/>
      <c r="AJ1661" s="59"/>
      <c r="AK1661" s="59"/>
    </row>
    <row r="1662" spans="1:37" x14ac:dyDescent="0.35">
      <c r="A1662" s="53"/>
      <c r="B1662" s="54"/>
      <c r="C1662" s="59"/>
      <c r="D1662" s="59"/>
      <c r="E1662" s="59"/>
      <c r="F1662" s="59"/>
      <c r="G1662" s="59"/>
      <c r="H1662" s="59"/>
      <c r="I1662" s="59"/>
      <c r="J1662" s="59"/>
      <c r="L1662" s="59"/>
      <c r="M1662" s="59"/>
      <c r="P1662" s="59"/>
      <c r="Q1662" s="61"/>
      <c r="R1662" s="61"/>
      <c r="S1662" s="61"/>
      <c r="T1662" s="61"/>
      <c r="U1662" s="61"/>
      <c r="V1662" s="59"/>
      <c r="W1662" s="59"/>
      <c r="X1662" s="59"/>
      <c r="Y1662" s="59"/>
      <c r="Z1662" s="59"/>
      <c r="AA1662" s="59"/>
      <c r="AB1662" s="59"/>
      <c r="AC1662" s="59"/>
      <c r="AD1662" s="59"/>
      <c r="AE1662" s="59"/>
      <c r="AF1662" s="59"/>
      <c r="AG1662" s="59"/>
      <c r="AH1662" s="59"/>
      <c r="AI1662" s="59"/>
      <c r="AJ1662" s="59"/>
      <c r="AK1662" s="59"/>
    </row>
    <row r="1663" spans="1:37" x14ac:dyDescent="0.35">
      <c r="A1663" s="53"/>
      <c r="B1663" s="54"/>
      <c r="C1663" s="59"/>
      <c r="D1663" s="59"/>
      <c r="E1663" s="59"/>
      <c r="F1663" s="59"/>
      <c r="G1663" s="59"/>
      <c r="H1663" s="59"/>
      <c r="I1663" s="59"/>
      <c r="J1663" s="59"/>
      <c r="L1663" s="59"/>
      <c r="M1663" s="59"/>
      <c r="P1663" s="59"/>
      <c r="Q1663" s="61"/>
      <c r="R1663" s="61"/>
      <c r="S1663" s="61"/>
      <c r="T1663" s="61"/>
      <c r="U1663" s="61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</row>
    <row r="1664" spans="1:37" x14ac:dyDescent="0.35">
      <c r="A1664" s="53"/>
      <c r="B1664" s="54"/>
      <c r="C1664" s="59"/>
      <c r="D1664" s="59"/>
      <c r="E1664" s="59"/>
      <c r="F1664" s="59"/>
      <c r="G1664" s="59"/>
      <c r="H1664" s="59"/>
      <c r="I1664" s="59"/>
      <c r="J1664" s="59"/>
      <c r="L1664" s="59"/>
      <c r="M1664" s="59"/>
      <c r="P1664" s="59"/>
      <c r="Q1664" s="61"/>
      <c r="R1664" s="61"/>
      <c r="S1664" s="61"/>
      <c r="T1664" s="61"/>
      <c r="U1664" s="61"/>
      <c r="V1664" s="59"/>
      <c r="W1664" s="59"/>
      <c r="X1664" s="59"/>
      <c r="Y1664" s="59"/>
      <c r="Z1664" s="59"/>
      <c r="AA1664" s="59"/>
      <c r="AB1664" s="59"/>
      <c r="AC1664" s="59"/>
      <c r="AD1664" s="59"/>
      <c r="AE1664" s="59"/>
      <c r="AF1664" s="59"/>
      <c r="AG1664" s="59"/>
      <c r="AH1664" s="59"/>
      <c r="AI1664" s="59"/>
      <c r="AJ1664" s="59"/>
      <c r="AK1664" s="59"/>
    </row>
    <row r="1665" spans="1:37" x14ac:dyDescent="0.35">
      <c r="A1665" s="53"/>
      <c r="B1665" s="54"/>
      <c r="C1665" s="59"/>
      <c r="D1665" s="59"/>
      <c r="E1665" s="59"/>
      <c r="F1665" s="59"/>
      <c r="G1665" s="59"/>
      <c r="H1665" s="59"/>
      <c r="I1665" s="59"/>
      <c r="J1665" s="59"/>
      <c r="L1665" s="59"/>
      <c r="M1665" s="59"/>
      <c r="P1665" s="59"/>
      <c r="Q1665" s="61"/>
      <c r="R1665" s="61"/>
      <c r="S1665" s="61"/>
      <c r="T1665" s="61"/>
      <c r="U1665" s="61"/>
      <c r="V1665" s="59"/>
      <c r="W1665" s="59"/>
      <c r="X1665" s="59"/>
      <c r="Y1665" s="59"/>
      <c r="Z1665" s="59"/>
      <c r="AA1665" s="59"/>
      <c r="AB1665" s="59"/>
      <c r="AC1665" s="59"/>
      <c r="AD1665" s="59"/>
      <c r="AE1665" s="59"/>
      <c r="AF1665" s="59"/>
      <c r="AG1665" s="59"/>
      <c r="AH1665" s="59"/>
      <c r="AI1665" s="59"/>
      <c r="AJ1665" s="59"/>
      <c r="AK1665" s="59"/>
    </row>
    <row r="1666" spans="1:37" x14ac:dyDescent="0.35">
      <c r="A1666" s="53"/>
      <c r="B1666" s="54"/>
      <c r="C1666" s="59"/>
      <c r="D1666" s="59"/>
      <c r="E1666" s="59"/>
      <c r="F1666" s="59"/>
      <c r="G1666" s="59"/>
      <c r="H1666" s="59"/>
      <c r="I1666" s="59"/>
      <c r="J1666" s="59"/>
      <c r="L1666" s="59"/>
      <c r="M1666" s="59"/>
      <c r="P1666" s="59"/>
      <c r="Q1666" s="61"/>
      <c r="R1666" s="61"/>
      <c r="S1666" s="61"/>
      <c r="T1666" s="61"/>
      <c r="U1666" s="61"/>
      <c r="V1666" s="59"/>
      <c r="W1666" s="59"/>
      <c r="X1666" s="59"/>
      <c r="Y1666" s="59"/>
      <c r="Z1666" s="59"/>
      <c r="AA1666" s="59"/>
      <c r="AB1666" s="59"/>
      <c r="AC1666" s="59"/>
      <c r="AD1666" s="59"/>
      <c r="AE1666" s="59"/>
      <c r="AF1666" s="59"/>
      <c r="AG1666" s="59"/>
      <c r="AH1666" s="59"/>
      <c r="AI1666" s="59"/>
      <c r="AJ1666" s="59"/>
      <c r="AK1666" s="59"/>
    </row>
    <row r="1667" spans="1:37" x14ac:dyDescent="0.35">
      <c r="A1667" s="53"/>
      <c r="B1667" s="54"/>
      <c r="C1667" s="59"/>
      <c r="D1667" s="59"/>
      <c r="E1667" s="59"/>
      <c r="F1667" s="59"/>
      <c r="G1667" s="59"/>
      <c r="H1667" s="59"/>
      <c r="I1667" s="59"/>
      <c r="J1667" s="59"/>
      <c r="L1667" s="59"/>
      <c r="M1667" s="59"/>
      <c r="P1667" s="59"/>
      <c r="Q1667" s="61"/>
      <c r="R1667" s="61"/>
      <c r="S1667" s="61"/>
      <c r="T1667" s="61"/>
      <c r="U1667" s="61"/>
      <c r="V1667" s="59"/>
      <c r="W1667" s="59"/>
      <c r="X1667" s="59"/>
      <c r="Y1667" s="59"/>
      <c r="Z1667" s="59"/>
      <c r="AA1667" s="59"/>
      <c r="AB1667" s="59"/>
      <c r="AC1667" s="59"/>
      <c r="AD1667" s="59"/>
      <c r="AE1667" s="59"/>
      <c r="AF1667" s="59"/>
      <c r="AG1667" s="59"/>
      <c r="AH1667" s="59"/>
      <c r="AI1667" s="59"/>
      <c r="AJ1667" s="59"/>
      <c r="AK1667" s="59"/>
    </row>
    <row r="1668" spans="1:37" x14ac:dyDescent="0.35">
      <c r="A1668" s="53"/>
      <c r="B1668" s="54"/>
      <c r="C1668" s="59"/>
      <c r="D1668" s="59"/>
      <c r="E1668" s="59"/>
      <c r="F1668" s="59"/>
      <c r="G1668" s="59"/>
      <c r="H1668" s="59"/>
      <c r="I1668" s="59"/>
      <c r="J1668" s="59"/>
      <c r="L1668" s="59"/>
      <c r="M1668" s="59"/>
      <c r="P1668" s="59"/>
      <c r="Q1668" s="61"/>
      <c r="R1668" s="61"/>
      <c r="S1668" s="61"/>
      <c r="T1668" s="61"/>
      <c r="U1668" s="61"/>
      <c r="V1668" s="59"/>
      <c r="W1668" s="59"/>
      <c r="X1668" s="59"/>
      <c r="Y1668" s="59"/>
      <c r="Z1668" s="59"/>
      <c r="AA1668" s="59"/>
      <c r="AB1668" s="59"/>
      <c r="AC1668" s="59"/>
      <c r="AD1668" s="59"/>
      <c r="AE1668" s="59"/>
      <c r="AF1668" s="59"/>
      <c r="AG1668" s="59"/>
      <c r="AH1668" s="59"/>
      <c r="AI1668" s="59"/>
      <c r="AJ1668" s="59"/>
      <c r="AK1668" s="59"/>
    </row>
    <row r="1669" spans="1:37" x14ac:dyDescent="0.35">
      <c r="A1669" s="53"/>
      <c r="B1669" s="54"/>
      <c r="C1669" s="59"/>
      <c r="D1669" s="59"/>
      <c r="E1669" s="59"/>
      <c r="F1669" s="59"/>
      <c r="G1669" s="59"/>
      <c r="H1669" s="59"/>
      <c r="I1669" s="59"/>
      <c r="J1669" s="59"/>
      <c r="L1669" s="59"/>
      <c r="M1669" s="59"/>
      <c r="P1669" s="59"/>
      <c r="Q1669" s="61"/>
      <c r="R1669" s="61"/>
      <c r="S1669" s="61"/>
      <c r="T1669" s="61"/>
      <c r="U1669" s="61"/>
      <c r="V1669" s="59"/>
      <c r="W1669" s="59"/>
      <c r="X1669" s="59"/>
      <c r="Y1669" s="59"/>
      <c r="Z1669" s="59"/>
      <c r="AA1669" s="59"/>
      <c r="AB1669" s="59"/>
      <c r="AC1669" s="59"/>
      <c r="AD1669" s="59"/>
      <c r="AE1669" s="59"/>
      <c r="AF1669" s="59"/>
      <c r="AG1669" s="59"/>
      <c r="AH1669" s="59"/>
      <c r="AI1669" s="59"/>
      <c r="AJ1669" s="59"/>
      <c r="AK1669" s="59"/>
    </row>
    <row r="1670" spans="1:37" x14ac:dyDescent="0.35">
      <c r="A1670" s="53"/>
      <c r="B1670" s="54"/>
      <c r="C1670" s="59"/>
      <c r="D1670" s="59"/>
      <c r="E1670" s="59"/>
      <c r="F1670" s="59"/>
      <c r="G1670" s="59"/>
      <c r="H1670" s="59"/>
      <c r="I1670" s="59"/>
      <c r="J1670" s="59"/>
      <c r="L1670" s="59"/>
      <c r="M1670" s="59"/>
      <c r="P1670" s="59"/>
      <c r="Q1670" s="61"/>
      <c r="R1670" s="61"/>
      <c r="S1670" s="61"/>
      <c r="T1670" s="61"/>
      <c r="U1670" s="61"/>
      <c r="V1670" s="59"/>
      <c r="W1670" s="59"/>
      <c r="X1670" s="59"/>
      <c r="Y1670" s="59"/>
      <c r="Z1670" s="59"/>
      <c r="AA1670" s="59"/>
      <c r="AB1670" s="59"/>
      <c r="AC1670" s="59"/>
      <c r="AD1670" s="59"/>
      <c r="AE1670" s="59"/>
      <c r="AF1670" s="59"/>
      <c r="AG1670" s="59"/>
      <c r="AH1670" s="59"/>
      <c r="AI1670" s="59"/>
      <c r="AJ1670" s="59"/>
      <c r="AK1670" s="59"/>
    </row>
    <row r="1671" spans="1:37" x14ac:dyDescent="0.35">
      <c r="A1671" s="53"/>
      <c r="B1671" s="54"/>
      <c r="C1671" s="59"/>
      <c r="D1671" s="59"/>
      <c r="E1671" s="59"/>
      <c r="F1671" s="59"/>
      <c r="G1671" s="59"/>
      <c r="H1671" s="59"/>
      <c r="I1671" s="59"/>
      <c r="J1671" s="59"/>
      <c r="L1671" s="59"/>
      <c r="M1671" s="59"/>
      <c r="P1671" s="59"/>
      <c r="Q1671" s="61"/>
      <c r="R1671" s="61"/>
      <c r="S1671" s="61"/>
      <c r="T1671" s="61"/>
      <c r="U1671" s="61"/>
      <c r="V1671" s="59"/>
      <c r="W1671" s="59"/>
      <c r="X1671" s="59"/>
      <c r="Y1671" s="59"/>
      <c r="Z1671" s="59"/>
      <c r="AA1671" s="59"/>
      <c r="AB1671" s="59"/>
      <c r="AC1671" s="59"/>
      <c r="AD1671" s="59"/>
      <c r="AE1671" s="59"/>
      <c r="AF1671" s="59"/>
      <c r="AG1671" s="59"/>
      <c r="AH1671" s="59"/>
      <c r="AI1671" s="59"/>
      <c r="AJ1671" s="59"/>
      <c r="AK1671" s="59"/>
    </row>
    <row r="1672" spans="1:37" x14ac:dyDescent="0.35">
      <c r="A1672" s="53"/>
      <c r="B1672" s="54"/>
      <c r="C1672" s="59"/>
      <c r="D1672" s="59"/>
      <c r="E1672" s="59"/>
      <c r="F1672" s="59"/>
      <c r="G1672" s="59"/>
      <c r="H1672" s="59"/>
      <c r="I1672" s="59"/>
      <c r="J1672" s="59"/>
      <c r="L1672" s="59"/>
      <c r="M1672" s="59"/>
      <c r="P1672" s="59"/>
      <c r="Q1672" s="61"/>
      <c r="R1672" s="61"/>
      <c r="S1672" s="61"/>
      <c r="T1672" s="61"/>
      <c r="U1672" s="61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</row>
    <row r="1673" spans="1:37" x14ac:dyDescent="0.35">
      <c r="A1673" s="53"/>
      <c r="B1673" s="54"/>
      <c r="C1673" s="59"/>
      <c r="D1673" s="59"/>
      <c r="E1673" s="59"/>
      <c r="F1673" s="59"/>
      <c r="G1673" s="59"/>
      <c r="H1673" s="59"/>
      <c r="I1673" s="59"/>
      <c r="J1673" s="59"/>
      <c r="L1673" s="59"/>
      <c r="M1673" s="59"/>
      <c r="P1673" s="59"/>
      <c r="Q1673" s="61"/>
      <c r="R1673" s="61"/>
      <c r="S1673" s="61"/>
      <c r="T1673" s="61"/>
      <c r="U1673" s="61"/>
      <c r="V1673" s="59"/>
      <c r="W1673" s="59"/>
      <c r="X1673" s="59"/>
      <c r="Y1673" s="59"/>
      <c r="Z1673" s="59"/>
      <c r="AA1673" s="59"/>
      <c r="AB1673" s="59"/>
      <c r="AC1673" s="59"/>
      <c r="AD1673" s="59"/>
      <c r="AE1673" s="59"/>
      <c r="AF1673" s="59"/>
      <c r="AG1673" s="59"/>
      <c r="AH1673" s="59"/>
      <c r="AI1673" s="59"/>
      <c r="AJ1673" s="59"/>
      <c r="AK1673" s="59"/>
    </row>
    <row r="1674" spans="1:37" x14ac:dyDescent="0.35">
      <c r="A1674" s="53"/>
      <c r="B1674" s="54"/>
      <c r="C1674" s="59"/>
      <c r="D1674" s="59"/>
      <c r="E1674" s="59"/>
      <c r="F1674" s="59"/>
      <c r="G1674" s="59"/>
      <c r="H1674" s="59"/>
      <c r="I1674" s="59"/>
      <c r="J1674" s="59"/>
      <c r="L1674" s="59"/>
      <c r="M1674" s="59"/>
      <c r="P1674" s="59"/>
      <c r="Q1674" s="61"/>
      <c r="R1674" s="61"/>
      <c r="S1674" s="61"/>
      <c r="T1674" s="61"/>
      <c r="U1674" s="61"/>
      <c r="V1674" s="59"/>
      <c r="W1674" s="59"/>
      <c r="X1674" s="59"/>
      <c r="Y1674" s="59"/>
      <c r="Z1674" s="59"/>
      <c r="AA1674" s="59"/>
      <c r="AB1674" s="59"/>
      <c r="AC1674" s="59"/>
      <c r="AD1674" s="59"/>
      <c r="AE1674" s="59"/>
      <c r="AF1674" s="59"/>
      <c r="AG1674" s="59"/>
      <c r="AH1674" s="59"/>
      <c r="AI1674" s="59"/>
      <c r="AJ1674" s="59"/>
      <c r="AK1674" s="59"/>
    </row>
    <row r="1675" spans="1:37" x14ac:dyDescent="0.35">
      <c r="A1675" s="53"/>
      <c r="B1675" s="54"/>
      <c r="C1675" s="59"/>
      <c r="D1675" s="59"/>
      <c r="E1675" s="59"/>
      <c r="F1675" s="59"/>
      <c r="G1675" s="59"/>
      <c r="H1675" s="59"/>
      <c r="I1675" s="59"/>
      <c r="J1675" s="59"/>
      <c r="L1675" s="59"/>
      <c r="M1675" s="59"/>
      <c r="P1675" s="59"/>
      <c r="Q1675" s="61"/>
      <c r="R1675" s="61"/>
      <c r="S1675" s="61"/>
      <c r="T1675" s="61"/>
      <c r="U1675" s="61"/>
      <c r="V1675" s="59"/>
      <c r="W1675" s="59"/>
      <c r="X1675" s="59"/>
      <c r="Y1675" s="59"/>
      <c r="Z1675" s="59"/>
      <c r="AA1675" s="59"/>
      <c r="AB1675" s="59"/>
      <c r="AC1675" s="59"/>
      <c r="AD1675" s="59"/>
      <c r="AE1675" s="59"/>
      <c r="AF1675" s="59"/>
      <c r="AG1675" s="59"/>
      <c r="AH1675" s="59"/>
      <c r="AI1675" s="59"/>
      <c r="AJ1675" s="59"/>
      <c r="AK1675" s="59"/>
    </row>
    <row r="1676" spans="1:37" x14ac:dyDescent="0.35">
      <c r="A1676" s="53"/>
      <c r="B1676" s="54"/>
      <c r="C1676" s="59"/>
      <c r="D1676" s="59"/>
      <c r="E1676" s="59"/>
      <c r="F1676" s="59"/>
      <c r="G1676" s="59"/>
      <c r="H1676" s="59"/>
      <c r="I1676" s="59"/>
      <c r="J1676" s="59"/>
      <c r="L1676" s="59"/>
      <c r="M1676" s="59"/>
      <c r="P1676" s="59"/>
      <c r="Q1676" s="61"/>
      <c r="R1676" s="61"/>
      <c r="S1676" s="61"/>
      <c r="T1676" s="61"/>
      <c r="U1676" s="61"/>
      <c r="V1676" s="59"/>
      <c r="W1676" s="59"/>
      <c r="X1676" s="59"/>
      <c r="Y1676" s="59"/>
      <c r="Z1676" s="59"/>
      <c r="AA1676" s="59"/>
      <c r="AB1676" s="59"/>
      <c r="AC1676" s="59"/>
      <c r="AD1676" s="59"/>
      <c r="AE1676" s="59"/>
      <c r="AF1676" s="59"/>
      <c r="AG1676" s="59"/>
      <c r="AH1676" s="59"/>
      <c r="AI1676" s="59"/>
      <c r="AJ1676" s="59"/>
      <c r="AK1676" s="59"/>
    </row>
    <row r="1677" spans="1:37" x14ac:dyDescent="0.35">
      <c r="A1677" s="53"/>
      <c r="B1677" s="54"/>
      <c r="C1677" s="59"/>
      <c r="D1677" s="59"/>
      <c r="E1677" s="59"/>
      <c r="F1677" s="59"/>
      <c r="G1677" s="59"/>
      <c r="H1677" s="59"/>
      <c r="I1677" s="59"/>
      <c r="J1677" s="59"/>
      <c r="L1677" s="59"/>
      <c r="M1677" s="59"/>
      <c r="P1677" s="59"/>
      <c r="Q1677" s="61"/>
      <c r="R1677" s="61"/>
      <c r="S1677" s="61"/>
      <c r="T1677" s="61"/>
      <c r="U1677" s="61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</row>
    <row r="1678" spans="1:37" x14ac:dyDescent="0.35">
      <c r="A1678" s="53"/>
      <c r="B1678" s="54"/>
      <c r="C1678" s="59"/>
      <c r="D1678" s="59"/>
      <c r="E1678" s="59"/>
      <c r="F1678" s="59"/>
      <c r="G1678" s="59"/>
      <c r="H1678" s="59"/>
      <c r="I1678" s="59"/>
      <c r="J1678" s="59"/>
      <c r="L1678" s="59"/>
      <c r="M1678" s="59"/>
      <c r="P1678" s="59"/>
      <c r="Q1678" s="61"/>
      <c r="R1678" s="61"/>
      <c r="S1678" s="61"/>
      <c r="T1678" s="61"/>
      <c r="U1678" s="61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</row>
    <row r="1679" spans="1:37" x14ac:dyDescent="0.35">
      <c r="A1679" s="53"/>
      <c r="B1679" s="54"/>
      <c r="C1679" s="59"/>
      <c r="D1679" s="59"/>
      <c r="E1679" s="59"/>
      <c r="F1679" s="59"/>
      <c r="G1679" s="59"/>
      <c r="H1679" s="59"/>
      <c r="I1679" s="59"/>
      <c r="J1679" s="59"/>
      <c r="L1679" s="59"/>
      <c r="M1679" s="59"/>
      <c r="P1679" s="59"/>
      <c r="Q1679" s="61"/>
      <c r="R1679" s="61"/>
      <c r="S1679" s="61"/>
      <c r="T1679" s="61"/>
      <c r="U1679" s="61"/>
      <c r="V1679" s="59"/>
      <c r="W1679" s="59"/>
      <c r="X1679" s="59"/>
      <c r="Y1679" s="59"/>
      <c r="Z1679" s="59"/>
      <c r="AA1679" s="59"/>
      <c r="AB1679" s="59"/>
      <c r="AC1679" s="59"/>
      <c r="AD1679" s="59"/>
      <c r="AE1679" s="59"/>
      <c r="AF1679" s="59"/>
      <c r="AG1679" s="59"/>
      <c r="AH1679" s="59"/>
      <c r="AI1679" s="59"/>
      <c r="AJ1679" s="59"/>
      <c r="AK1679" s="59"/>
    </row>
    <row r="1680" spans="1:37" x14ac:dyDescent="0.35">
      <c r="A1680" s="53"/>
      <c r="B1680" s="54"/>
      <c r="C1680" s="59"/>
      <c r="D1680" s="59"/>
      <c r="E1680" s="59"/>
      <c r="F1680" s="59"/>
      <c r="G1680" s="59"/>
      <c r="H1680" s="59"/>
      <c r="I1680" s="59"/>
      <c r="J1680" s="59"/>
      <c r="L1680" s="59"/>
      <c r="M1680" s="59"/>
      <c r="P1680" s="59"/>
      <c r="Q1680" s="61"/>
      <c r="R1680" s="61"/>
      <c r="S1680" s="61"/>
      <c r="T1680" s="61"/>
      <c r="U1680" s="61"/>
      <c r="V1680" s="59"/>
      <c r="W1680" s="59"/>
      <c r="X1680" s="59"/>
      <c r="Y1680" s="59"/>
      <c r="Z1680" s="59"/>
      <c r="AA1680" s="59"/>
      <c r="AB1680" s="59"/>
      <c r="AC1680" s="59"/>
      <c r="AD1680" s="59"/>
      <c r="AE1680" s="59"/>
      <c r="AF1680" s="59"/>
      <c r="AG1680" s="59"/>
      <c r="AH1680" s="59"/>
      <c r="AI1680" s="59"/>
      <c r="AJ1680" s="59"/>
      <c r="AK1680" s="59"/>
    </row>
    <row r="1681" spans="1:37" x14ac:dyDescent="0.35">
      <c r="A1681" s="53"/>
      <c r="B1681" s="54"/>
      <c r="C1681" s="59"/>
      <c r="D1681" s="59"/>
      <c r="E1681" s="59"/>
      <c r="F1681" s="59"/>
      <c r="G1681" s="59"/>
      <c r="H1681" s="59"/>
      <c r="I1681" s="59"/>
      <c r="J1681" s="59"/>
      <c r="L1681" s="59"/>
      <c r="M1681" s="59"/>
      <c r="P1681" s="59"/>
      <c r="Q1681" s="61"/>
      <c r="R1681" s="61"/>
      <c r="S1681" s="61"/>
      <c r="T1681" s="61"/>
      <c r="U1681" s="61"/>
      <c r="V1681" s="59"/>
      <c r="W1681" s="59"/>
      <c r="X1681" s="59"/>
      <c r="Y1681" s="59"/>
      <c r="Z1681" s="59"/>
      <c r="AA1681" s="59"/>
      <c r="AB1681" s="59"/>
      <c r="AC1681" s="59"/>
      <c r="AD1681" s="59"/>
      <c r="AE1681" s="59"/>
      <c r="AF1681" s="59"/>
      <c r="AG1681" s="59"/>
      <c r="AH1681" s="59"/>
      <c r="AI1681" s="59"/>
      <c r="AJ1681" s="59"/>
      <c r="AK1681" s="59"/>
    </row>
    <row r="1682" spans="1:37" x14ac:dyDescent="0.35">
      <c r="A1682" s="53"/>
      <c r="B1682" s="54"/>
      <c r="C1682" s="59"/>
      <c r="D1682" s="59"/>
      <c r="E1682" s="59"/>
      <c r="F1682" s="59"/>
      <c r="G1682" s="59"/>
      <c r="H1682" s="59"/>
      <c r="I1682" s="59"/>
      <c r="J1682" s="59"/>
      <c r="L1682" s="59"/>
      <c r="M1682" s="59"/>
      <c r="P1682" s="59"/>
      <c r="Q1682" s="61"/>
      <c r="R1682" s="61"/>
      <c r="S1682" s="61"/>
      <c r="T1682" s="61"/>
      <c r="U1682" s="61"/>
      <c r="V1682" s="59"/>
      <c r="W1682" s="59"/>
      <c r="X1682" s="59"/>
      <c r="Y1682" s="59"/>
      <c r="Z1682" s="59"/>
      <c r="AA1682" s="59"/>
      <c r="AB1682" s="59"/>
      <c r="AC1682" s="59"/>
      <c r="AD1682" s="59"/>
      <c r="AE1682" s="59"/>
      <c r="AF1682" s="59"/>
      <c r="AG1682" s="59"/>
      <c r="AH1682" s="59"/>
      <c r="AI1682" s="59"/>
      <c r="AJ1682" s="59"/>
      <c r="AK1682" s="59"/>
    </row>
    <row r="1683" spans="1:37" x14ac:dyDescent="0.35">
      <c r="A1683" s="53"/>
      <c r="B1683" s="54"/>
      <c r="C1683" s="59"/>
      <c r="D1683" s="59"/>
      <c r="E1683" s="59"/>
      <c r="F1683" s="59"/>
      <c r="G1683" s="59"/>
      <c r="H1683" s="59"/>
      <c r="I1683" s="59"/>
      <c r="J1683" s="59"/>
      <c r="L1683" s="59"/>
      <c r="M1683" s="59"/>
      <c r="P1683" s="59"/>
      <c r="Q1683" s="61"/>
      <c r="R1683" s="61"/>
      <c r="S1683" s="61"/>
      <c r="T1683" s="61"/>
      <c r="U1683" s="61"/>
      <c r="V1683" s="59"/>
      <c r="W1683" s="59"/>
      <c r="X1683" s="59"/>
      <c r="Y1683" s="59"/>
      <c r="Z1683" s="59"/>
      <c r="AA1683" s="59"/>
      <c r="AB1683" s="59"/>
      <c r="AC1683" s="59"/>
      <c r="AD1683" s="59"/>
      <c r="AE1683" s="59"/>
      <c r="AF1683" s="59"/>
      <c r="AG1683" s="59"/>
      <c r="AH1683" s="59"/>
      <c r="AI1683" s="59"/>
      <c r="AJ1683" s="59"/>
      <c r="AK1683" s="59"/>
    </row>
    <row r="1684" spans="1:37" x14ac:dyDescent="0.35">
      <c r="A1684" s="53"/>
      <c r="B1684" s="54"/>
      <c r="C1684" s="59"/>
      <c r="D1684" s="59"/>
      <c r="E1684" s="59"/>
      <c r="F1684" s="59"/>
      <c r="G1684" s="59"/>
      <c r="H1684" s="59"/>
      <c r="I1684" s="59"/>
      <c r="J1684" s="59"/>
      <c r="L1684" s="59"/>
      <c r="M1684" s="59"/>
      <c r="P1684" s="59"/>
      <c r="Q1684" s="61"/>
      <c r="R1684" s="61"/>
      <c r="S1684" s="61"/>
      <c r="T1684" s="61"/>
      <c r="U1684" s="61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</row>
    <row r="1685" spans="1:37" x14ac:dyDescent="0.35">
      <c r="A1685" s="53"/>
      <c r="B1685" s="54"/>
      <c r="C1685" s="59"/>
      <c r="D1685" s="59"/>
      <c r="E1685" s="59"/>
      <c r="F1685" s="59"/>
      <c r="G1685" s="59"/>
      <c r="H1685" s="59"/>
      <c r="I1685" s="59"/>
      <c r="J1685" s="59"/>
      <c r="L1685" s="59"/>
      <c r="M1685" s="59"/>
      <c r="P1685" s="59"/>
      <c r="Q1685" s="61"/>
      <c r="R1685" s="61"/>
      <c r="S1685" s="61"/>
      <c r="T1685" s="61"/>
      <c r="U1685" s="61"/>
      <c r="V1685" s="59"/>
      <c r="W1685" s="59"/>
      <c r="X1685" s="59"/>
      <c r="Y1685" s="59"/>
      <c r="Z1685" s="59"/>
      <c r="AA1685" s="59"/>
      <c r="AB1685" s="59"/>
      <c r="AC1685" s="59"/>
      <c r="AD1685" s="59"/>
      <c r="AE1685" s="59"/>
      <c r="AF1685" s="59"/>
      <c r="AG1685" s="59"/>
      <c r="AH1685" s="59"/>
      <c r="AI1685" s="59"/>
      <c r="AJ1685" s="59"/>
      <c r="AK1685" s="59"/>
    </row>
    <row r="1686" spans="1:37" x14ac:dyDescent="0.35">
      <c r="A1686" s="53"/>
      <c r="B1686" s="54"/>
      <c r="C1686" s="59"/>
      <c r="D1686" s="59"/>
      <c r="E1686" s="59"/>
      <c r="F1686" s="59"/>
      <c r="G1686" s="59"/>
      <c r="H1686" s="59"/>
      <c r="I1686" s="59"/>
      <c r="J1686" s="59"/>
      <c r="L1686" s="59"/>
      <c r="M1686" s="59"/>
      <c r="P1686" s="59"/>
      <c r="Q1686" s="61"/>
      <c r="R1686" s="61"/>
      <c r="S1686" s="61"/>
      <c r="T1686" s="61"/>
      <c r="U1686" s="61"/>
      <c r="V1686" s="59"/>
      <c r="W1686" s="59"/>
      <c r="X1686" s="59"/>
      <c r="Y1686" s="59"/>
      <c r="Z1686" s="59"/>
      <c r="AA1686" s="59"/>
      <c r="AB1686" s="59"/>
      <c r="AC1686" s="59"/>
      <c r="AD1686" s="59"/>
      <c r="AE1686" s="59"/>
      <c r="AF1686" s="59"/>
      <c r="AG1686" s="59"/>
      <c r="AH1686" s="59"/>
      <c r="AI1686" s="59"/>
      <c r="AJ1686" s="59"/>
      <c r="AK1686" s="59"/>
    </row>
    <row r="1687" spans="1:37" x14ac:dyDescent="0.35">
      <c r="A1687" s="53"/>
      <c r="B1687" s="54"/>
      <c r="C1687" s="59"/>
      <c r="D1687" s="59"/>
      <c r="E1687" s="59"/>
      <c r="F1687" s="59"/>
      <c r="G1687" s="59"/>
      <c r="H1687" s="59"/>
      <c r="I1687" s="59"/>
      <c r="J1687" s="59"/>
      <c r="L1687" s="59"/>
      <c r="M1687" s="59"/>
      <c r="P1687" s="59"/>
      <c r="Q1687" s="61"/>
      <c r="R1687" s="61"/>
      <c r="S1687" s="61"/>
      <c r="T1687" s="61"/>
      <c r="U1687" s="61"/>
      <c r="V1687" s="59"/>
      <c r="W1687" s="59"/>
      <c r="X1687" s="59"/>
      <c r="Y1687" s="59"/>
      <c r="Z1687" s="59"/>
      <c r="AA1687" s="59"/>
      <c r="AB1687" s="59"/>
      <c r="AC1687" s="59"/>
      <c r="AD1687" s="59"/>
      <c r="AE1687" s="59"/>
      <c r="AF1687" s="59"/>
      <c r="AG1687" s="59"/>
      <c r="AH1687" s="59"/>
      <c r="AI1687" s="59"/>
      <c r="AJ1687" s="59"/>
      <c r="AK1687" s="59"/>
    </row>
    <row r="1688" spans="1:37" x14ac:dyDescent="0.35">
      <c r="A1688" s="53"/>
      <c r="B1688" s="54"/>
      <c r="C1688" s="59"/>
      <c r="D1688" s="59"/>
      <c r="E1688" s="59"/>
      <c r="F1688" s="59"/>
      <c r="G1688" s="59"/>
      <c r="H1688" s="59"/>
      <c r="I1688" s="59"/>
      <c r="J1688" s="59"/>
      <c r="L1688" s="59"/>
      <c r="M1688" s="59"/>
      <c r="P1688" s="59"/>
      <c r="Q1688" s="61"/>
      <c r="R1688" s="61"/>
      <c r="S1688" s="61"/>
      <c r="T1688" s="61"/>
      <c r="U1688" s="61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</row>
    <row r="1689" spans="1:37" x14ac:dyDescent="0.35">
      <c r="A1689" s="53"/>
      <c r="B1689" s="54"/>
      <c r="C1689" s="59"/>
      <c r="D1689" s="59"/>
      <c r="E1689" s="59"/>
      <c r="F1689" s="59"/>
      <c r="G1689" s="59"/>
      <c r="H1689" s="59"/>
      <c r="I1689" s="59"/>
      <c r="J1689" s="59"/>
      <c r="L1689" s="59"/>
      <c r="M1689" s="59"/>
      <c r="P1689" s="59"/>
      <c r="Q1689" s="61"/>
      <c r="R1689" s="61"/>
      <c r="S1689" s="61"/>
      <c r="T1689" s="61"/>
      <c r="U1689" s="61"/>
      <c r="V1689" s="59"/>
      <c r="W1689" s="59"/>
      <c r="X1689" s="59"/>
      <c r="Y1689" s="59"/>
      <c r="Z1689" s="59"/>
      <c r="AA1689" s="59"/>
      <c r="AB1689" s="59"/>
      <c r="AC1689" s="59"/>
      <c r="AD1689" s="59"/>
      <c r="AE1689" s="59"/>
      <c r="AF1689" s="59"/>
      <c r="AG1689" s="59"/>
      <c r="AH1689" s="59"/>
      <c r="AI1689" s="59"/>
      <c r="AJ1689" s="59"/>
      <c r="AK1689" s="59"/>
    </row>
    <row r="1690" spans="1:37" x14ac:dyDescent="0.35">
      <c r="A1690" s="53"/>
      <c r="B1690" s="54"/>
      <c r="C1690" s="59"/>
      <c r="D1690" s="59"/>
      <c r="E1690" s="59"/>
      <c r="F1690" s="59"/>
      <c r="G1690" s="59"/>
      <c r="H1690" s="59"/>
      <c r="I1690" s="59"/>
      <c r="J1690" s="59"/>
      <c r="L1690" s="59"/>
      <c r="M1690" s="59"/>
      <c r="P1690" s="59"/>
      <c r="Q1690" s="61"/>
      <c r="R1690" s="61"/>
      <c r="S1690" s="61"/>
      <c r="T1690" s="61"/>
      <c r="U1690" s="61"/>
      <c r="V1690" s="59"/>
      <c r="W1690" s="59"/>
      <c r="X1690" s="59"/>
      <c r="Y1690" s="59"/>
      <c r="Z1690" s="59"/>
      <c r="AA1690" s="59"/>
      <c r="AB1690" s="59"/>
      <c r="AC1690" s="59"/>
      <c r="AD1690" s="59"/>
      <c r="AE1690" s="59"/>
      <c r="AF1690" s="59"/>
      <c r="AG1690" s="59"/>
      <c r="AH1690" s="59"/>
      <c r="AI1690" s="59"/>
      <c r="AJ1690" s="59"/>
      <c r="AK1690" s="59"/>
    </row>
    <row r="1691" spans="1:37" x14ac:dyDescent="0.35">
      <c r="A1691" s="53"/>
      <c r="B1691" s="54"/>
      <c r="C1691" s="59"/>
      <c r="D1691" s="59"/>
      <c r="E1691" s="59"/>
      <c r="F1691" s="59"/>
      <c r="G1691" s="59"/>
      <c r="H1691" s="59"/>
      <c r="I1691" s="59"/>
      <c r="J1691" s="59"/>
      <c r="L1691" s="59"/>
      <c r="M1691" s="59"/>
      <c r="P1691" s="59"/>
      <c r="Q1691" s="61"/>
      <c r="R1691" s="61"/>
      <c r="S1691" s="61"/>
      <c r="T1691" s="61"/>
      <c r="U1691" s="61"/>
      <c r="V1691" s="59"/>
      <c r="W1691" s="59"/>
      <c r="X1691" s="59"/>
      <c r="Y1691" s="59"/>
      <c r="Z1691" s="59"/>
      <c r="AA1691" s="59"/>
      <c r="AB1691" s="59"/>
      <c r="AC1691" s="59"/>
      <c r="AD1691" s="59"/>
      <c r="AE1691" s="59"/>
      <c r="AF1691" s="59"/>
      <c r="AG1691" s="59"/>
      <c r="AH1691" s="59"/>
      <c r="AI1691" s="59"/>
      <c r="AJ1691" s="59"/>
      <c r="AK1691" s="59"/>
    </row>
    <row r="1692" spans="1:37" x14ac:dyDescent="0.35">
      <c r="A1692" s="53"/>
      <c r="B1692" s="54"/>
      <c r="C1692" s="59"/>
      <c r="D1692" s="59"/>
      <c r="E1692" s="59"/>
      <c r="F1692" s="59"/>
      <c r="G1692" s="59"/>
      <c r="H1692" s="59"/>
      <c r="I1692" s="59"/>
      <c r="J1692" s="59"/>
      <c r="L1692" s="59"/>
      <c r="M1692" s="59"/>
      <c r="P1692" s="59"/>
      <c r="Q1692" s="61"/>
      <c r="R1692" s="61"/>
      <c r="S1692" s="61"/>
      <c r="T1692" s="61"/>
      <c r="U1692" s="61"/>
      <c r="V1692" s="59"/>
      <c r="W1692" s="59"/>
      <c r="X1692" s="59"/>
      <c r="Y1692" s="59"/>
      <c r="Z1692" s="59"/>
      <c r="AA1692" s="59"/>
      <c r="AB1692" s="59"/>
      <c r="AC1692" s="59"/>
      <c r="AD1692" s="59"/>
      <c r="AE1692" s="59"/>
      <c r="AF1692" s="59"/>
      <c r="AG1692" s="59"/>
      <c r="AH1692" s="59"/>
      <c r="AI1692" s="59"/>
      <c r="AJ1692" s="59"/>
      <c r="AK1692" s="59"/>
    </row>
    <row r="1693" spans="1:37" x14ac:dyDescent="0.35">
      <c r="A1693" s="53"/>
      <c r="B1693" s="54"/>
      <c r="C1693" s="59"/>
      <c r="D1693" s="59"/>
      <c r="E1693" s="59"/>
      <c r="F1693" s="59"/>
      <c r="G1693" s="59"/>
      <c r="H1693" s="59"/>
      <c r="I1693" s="59"/>
      <c r="J1693" s="59"/>
      <c r="L1693" s="59"/>
      <c r="M1693" s="59"/>
      <c r="P1693" s="59"/>
      <c r="Q1693" s="61"/>
      <c r="R1693" s="61"/>
      <c r="S1693" s="61"/>
      <c r="T1693" s="61"/>
      <c r="U1693" s="61"/>
      <c r="V1693" s="59"/>
      <c r="W1693" s="59"/>
      <c r="X1693" s="59"/>
      <c r="Y1693" s="59"/>
      <c r="Z1693" s="59"/>
      <c r="AA1693" s="59"/>
      <c r="AB1693" s="59"/>
      <c r="AC1693" s="59"/>
      <c r="AD1693" s="59"/>
      <c r="AE1693" s="59"/>
      <c r="AF1693" s="59"/>
      <c r="AG1693" s="59"/>
      <c r="AH1693" s="59"/>
      <c r="AI1693" s="59"/>
      <c r="AJ1693" s="59"/>
      <c r="AK1693" s="59"/>
    </row>
    <row r="1694" spans="1:37" x14ac:dyDescent="0.35">
      <c r="A1694" s="53"/>
      <c r="B1694" s="54"/>
      <c r="C1694" s="59"/>
      <c r="D1694" s="59"/>
      <c r="E1694" s="59"/>
      <c r="F1694" s="59"/>
      <c r="G1694" s="59"/>
      <c r="H1694" s="59"/>
      <c r="I1694" s="59"/>
      <c r="J1694" s="59"/>
      <c r="L1694" s="59"/>
      <c r="M1694" s="59"/>
      <c r="P1694" s="59"/>
      <c r="Q1694" s="61"/>
      <c r="R1694" s="61"/>
      <c r="S1694" s="61"/>
      <c r="T1694" s="61"/>
      <c r="U1694" s="61"/>
      <c r="V1694" s="59"/>
      <c r="W1694" s="59"/>
      <c r="X1694" s="59"/>
      <c r="Y1694" s="59"/>
      <c r="Z1694" s="59"/>
      <c r="AA1694" s="59"/>
      <c r="AB1694" s="59"/>
      <c r="AC1694" s="59"/>
      <c r="AD1694" s="59"/>
      <c r="AE1694" s="59"/>
      <c r="AF1694" s="59"/>
      <c r="AG1694" s="59"/>
      <c r="AH1694" s="59"/>
      <c r="AI1694" s="59"/>
      <c r="AJ1694" s="59"/>
      <c r="AK1694" s="59"/>
    </row>
    <row r="1695" spans="1:37" x14ac:dyDescent="0.35">
      <c r="A1695" s="53"/>
      <c r="B1695" s="54"/>
      <c r="C1695" s="59"/>
      <c r="D1695" s="59"/>
      <c r="E1695" s="59"/>
      <c r="F1695" s="59"/>
      <c r="G1695" s="59"/>
      <c r="H1695" s="59"/>
      <c r="I1695" s="59"/>
      <c r="J1695" s="59"/>
      <c r="L1695" s="59"/>
      <c r="M1695" s="59"/>
      <c r="P1695" s="59"/>
      <c r="Q1695" s="61"/>
      <c r="R1695" s="61"/>
      <c r="S1695" s="61"/>
      <c r="T1695" s="61"/>
      <c r="U1695" s="61"/>
      <c r="V1695" s="59"/>
      <c r="W1695" s="59"/>
      <c r="X1695" s="59"/>
      <c r="Y1695" s="59"/>
      <c r="Z1695" s="59"/>
      <c r="AA1695" s="59"/>
      <c r="AB1695" s="59"/>
      <c r="AC1695" s="59"/>
      <c r="AD1695" s="59"/>
      <c r="AE1695" s="59"/>
      <c r="AF1695" s="59"/>
      <c r="AG1695" s="59"/>
      <c r="AH1695" s="59"/>
      <c r="AI1695" s="59"/>
      <c r="AJ1695" s="59"/>
      <c r="AK1695" s="59"/>
    </row>
    <row r="1696" spans="1:37" x14ac:dyDescent="0.35">
      <c r="A1696" s="53"/>
      <c r="B1696" s="54"/>
      <c r="C1696" s="59"/>
      <c r="D1696" s="59"/>
      <c r="E1696" s="59"/>
      <c r="F1696" s="59"/>
      <c r="G1696" s="59"/>
      <c r="H1696" s="59"/>
      <c r="I1696" s="59"/>
      <c r="J1696" s="59"/>
      <c r="L1696" s="59"/>
      <c r="M1696" s="59"/>
      <c r="P1696" s="59"/>
      <c r="Q1696" s="61"/>
      <c r="R1696" s="61"/>
      <c r="S1696" s="61"/>
      <c r="T1696" s="61"/>
      <c r="U1696" s="61"/>
      <c r="V1696" s="59"/>
      <c r="W1696" s="59"/>
      <c r="X1696" s="59"/>
      <c r="Y1696" s="59"/>
      <c r="Z1696" s="59"/>
      <c r="AA1696" s="59"/>
      <c r="AB1696" s="59"/>
      <c r="AC1696" s="59"/>
      <c r="AD1696" s="59"/>
      <c r="AE1696" s="59"/>
      <c r="AF1696" s="59"/>
      <c r="AG1696" s="59"/>
      <c r="AH1696" s="59"/>
      <c r="AI1696" s="59"/>
      <c r="AJ1696" s="59"/>
      <c r="AK1696" s="59"/>
    </row>
    <row r="1697" spans="1:37" x14ac:dyDescent="0.35">
      <c r="A1697" s="53"/>
      <c r="B1697" s="54"/>
      <c r="C1697" s="59"/>
      <c r="D1697" s="59"/>
      <c r="E1697" s="59"/>
      <c r="F1697" s="59"/>
      <c r="G1697" s="59"/>
      <c r="H1697" s="59"/>
      <c r="I1697" s="59"/>
      <c r="J1697" s="59"/>
      <c r="L1697" s="59"/>
      <c r="M1697" s="59"/>
      <c r="P1697" s="59"/>
      <c r="Q1697" s="61"/>
      <c r="R1697" s="61"/>
      <c r="S1697" s="61"/>
      <c r="T1697" s="61"/>
      <c r="U1697" s="61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</row>
    <row r="1698" spans="1:37" x14ac:dyDescent="0.35">
      <c r="A1698" s="53"/>
      <c r="B1698" s="54"/>
      <c r="C1698" s="59"/>
      <c r="D1698" s="59"/>
      <c r="E1698" s="59"/>
      <c r="F1698" s="59"/>
      <c r="G1698" s="59"/>
      <c r="H1698" s="59"/>
      <c r="I1698" s="59"/>
      <c r="J1698" s="59"/>
      <c r="L1698" s="59"/>
      <c r="M1698" s="59"/>
      <c r="P1698" s="59"/>
      <c r="Q1698" s="61"/>
      <c r="R1698" s="61"/>
      <c r="S1698" s="61"/>
      <c r="T1698" s="61"/>
      <c r="U1698" s="61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</row>
    <row r="1699" spans="1:37" x14ac:dyDescent="0.35">
      <c r="A1699" s="53"/>
      <c r="B1699" s="54"/>
      <c r="C1699" s="59"/>
      <c r="D1699" s="59"/>
      <c r="E1699" s="59"/>
      <c r="F1699" s="59"/>
      <c r="G1699" s="59"/>
      <c r="H1699" s="59"/>
      <c r="I1699" s="59"/>
      <c r="J1699" s="59"/>
      <c r="L1699" s="59"/>
      <c r="M1699" s="59"/>
      <c r="P1699" s="59"/>
      <c r="Q1699" s="61"/>
      <c r="R1699" s="61"/>
      <c r="S1699" s="61"/>
      <c r="T1699" s="61"/>
      <c r="U1699" s="61"/>
      <c r="V1699" s="59"/>
      <c r="W1699" s="59"/>
      <c r="X1699" s="59"/>
      <c r="Y1699" s="59"/>
      <c r="Z1699" s="59"/>
      <c r="AA1699" s="59"/>
      <c r="AB1699" s="59"/>
      <c r="AC1699" s="59"/>
      <c r="AD1699" s="59"/>
      <c r="AE1699" s="59"/>
      <c r="AF1699" s="59"/>
      <c r="AG1699" s="59"/>
      <c r="AH1699" s="59"/>
      <c r="AI1699" s="59"/>
      <c r="AJ1699" s="59"/>
      <c r="AK1699" s="59"/>
    </row>
    <row r="1700" spans="1:37" x14ac:dyDescent="0.35">
      <c r="A1700" s="53"/>
      <c r="B1700" s="54"/>
      <c r="C1700" s="59"/>
      <c r="D1700" s="59"/>
      <c r="E1700" s="59"/>
      <c r="F1700" s="59"/>
      <c r="G1700" s="59"/>
      <c r="H1700" s="59"/>
      <c r="I1700" s="59"/>
      <c r="J1700" s="59"/>
      <c r="L1700" s="59"/>
      <c r="M1700" s="59"/>
      <c r="P1700" s="59"/>
      <c r="Q1700" s="61"/>
      <c r="R1700" s="61"/>
      <c r="S1700" s="61"/>
      <c r="T1700" s="61"/>
      <c r="U1700" s="61"/>
      <c r="V1700" s="59"/>
      <c r="W1700" s="59"/>
      <c r="X1700" s="59"/>
      <c r="Y1700" s="59"/>
      <c r="Z1700" s="59"/>
      <c r="AA1700" s="59"/>
      <c r="AB1700" s="59"/>
      <c r="AC1700" s="59"/>
      <c r="AD1700" s="59"/>
      <c r="AE1700" s="59"/>
      <c r="AF1700" s="59"/>
      <c r="AG1700" s="59"/>
      <c r="AH1700" s="59"/>
      <c r="AI1700" s="59"/>
      <c r="AJ1700" s="59"/>
      <c r="AK1700" s="59"/>
    </row>
    <row r="1701" spans="1:37" x14ac:dyDescent="0.35">
      <c r="A1701" s="53"/>
      <c r="B1701" s="54"/>
      <c r="C1701" s="59"/>
      <c r="D1701" s="59"/>
      <c r="E1701" s="59"/>
      <c r="F1701" s="59"/>
      <c r="G1701" s="59"/>
      <c r="H1701" s="59"/>
      <c r="I1701" s="59"/>
      <c r="J1701" s="59"/>
      <c r="L1701" s="59"/>
      <c r="M1701" s="59"/>
      <c r="P1701" s="59"/>
      <c r="Q1701" s="61"/>
      <c r="R1701" s="61"/>
      <c r="S1701" s="61"/>
      <c r="T1701" s="61"/>
      <c r="U1701" s="61"/>
      <c r="V1701" s="59"/>
      <c r="W1701" s="59"/>
      <c r="X1701" s="59"/>
      <c r="Y1701" s="59"/>
      <c r="Z1701" s="59"/>
      <c r="AA1701" s="59"/>
      <c r="AB1701" s="59"/>
      <c r="AC1701" s="59"/>
      <c r="AD1701" s="59"/>
      <c r="AE1701" s="59"/>
      <c r="AF1701" s="59"/>
      <c r="AG1701" s="59"/>
      <c r="AH1701" s="59"/>
      <c r="AI1701" s="59"/>
      <c r="AJ1701" s="59"/>
      <c r="AK1701" s="59"/>
    </row>
    <row r="1702" spans="1:37" x14ac:dyDescent="0.35">
      <c r="A1702" s="53"/>
      <c r="B1702" s="54"/>
      <c r="C1702" s="59"/>
      <c r="D1702" s="59"/>
      <c r="E1702" s="59"/>
      <c r="F1702" s="59"/>
      <c r="G1702" s="59"/>
      <c r="H1702" s="59"/>
      <c r="I1702" s="59"/>
      <c r="J1702" s="59"/>
      <c r="L1702" s="59"/>
      <c r="M1702" s="59"/>
      <c r="P1702" s="59"/>
      <c r="Q1702" s="61"/>
      <c r="R1702" s="61"/>
      <c r="S1702" s="61"/>
      <c r="T1702" s="61"/>
      <c r="U1702" s="61"/>
      <c r="V1702" s="59"/>
      <c r="W1702" s="59"/>
      <c r="X1702" s="59"/>
      <c r="Y1702" s="59"/>
      <c r="Z1702" s="59"/>
      <c r="AA1702" s="59"/>
      <c r="AB1702" s="59"/>
      <c r="AC1702" s="59"/>
      <c r="AD1702" s="59"/>
      <c r="AE1702" s="59"/>
      <c r="AF1702" s="59"/>
      <c r="AG1702" s="59"/>
      <c r="AH1702" s="59"/>
      <c r="AI1702" s="59"/>
      <c r="AJ1702" s="59"/>
      <c r="AK1702" s="59"/>
    </row>
    <row r="1703" spans="1:37" x14ac:dyDescent="0.35">
      <c r="A1703" s="53"/>
      <c r="B1703" s="54"/>
      <c r="C1703" s="59"/>
      <c r="D1703" s="59"/>
      <c r="E1703" s="59"/>
      <c r="F1703" s="59"/>
      <c r="G1703" s="59"/>
      <c r="H1703" s="59"/>
      <c r="I1703" s="59"/>
      <c r="J1703" s="59"/>
      <c r="L1703" s="59"/>
      <c r="M1703" s="59"/>
      <c r="P1703" s="59"/>
      <c r="Q1703" s="61"/>
      <c r="R1703" s="61"/>
      <c r="S1703" s="61"/>
      <c r="T1703" s="61"/>
      <c r="U1703" s="61"/>
      <c r="V1703" s="59"/>
      <c r="W1703" s="59"/>
      <c r="X1703" s="59"/>
      <c r="Y1703" s="59"/>
      <c r="Z1703" s="59"/>
      <c r="AA1703" s="59"/>
      <c r="AB1703" s="59"/>
      <c r="AC1703" s="59"/>
      <c r="AD1703" s="59"/>
      <c r="AE1703" s="59"/>
      <c r="AF1703" s="59"/>
      <c r="AG1703" s="59"/>
      <c r="AH1703" s="59"/>
      <c r="AI1703" s="59"/>
      <c r="AJ1703" s="59"/>
      <c r="AK1703" s="59"/>
    </row>
    <row r="1704" spans="1:37" x14ac:dyDescent="0.35">
      <c r="A1704" s="53"/>
      <c r="B1704" s="54"/>
      <c r="C1704" s="59"/>
      <c r="D1704" s="59"/>
      <c r="E1704" s="59"/>
      <c r="F1704" s="59"/>
      <c r="G1704" s="59"/>
      <c r="H1704" s="59"/>
      <c r="I1704" s="59"/>
      <c r="J1704" s="59"/>
      <c r="L1704" s="59"/>
      <c r="M1704" s="59"/>
      <c r="P1704" s="59"/>
      <c r="Q1704" s="61"/>
      <c r="R1704" s="61"/>
      <c r="S1704" s="61"/>
      <c r="T1704" s="61"/>
      <c r="U1704" s="61"/>
      <c r="V1704" s="59"/>
      <c r="W1704" s="59"/>
      <c r="X1704" s="59"/>
      <c r="Y1704" s="59"/>
      <c r="Z1704" s="59"/>
      <c r="AA1704" s="59"/>
      <c r="AB1704" s="59"/>
      <c r="AC1704" s="59"/>
      <c r="AD1704" s="59"/>
      <c r="AE1704" s="59"/>
      <c r="AF1704" s="59"/>
      <c r="AG1704" s="59"/>
      <c r="AH1704" s="59"/>
      <c r="AI1704" s="59"/>
      <c r="AJ1704" s="59"/>
      <c r="AK1704" s="59"/>
    </row>
    <row r="1705" spans="1:37" x14ac:dyDescent="0.35">
      <c r="A1705" s="53"/>
      <c r="B1705" s="54"/>
      <c r="C1705" s="59"/>
      <c r="D1705" s="59"/>
      <c r="E1705" s="59"/>
      <c r="F1705" s="59"/>
      <c r="G1705" s="59"/>
      <c r="H1705" s="59"/>
      <c r="I1705" s="59"/>
      <c r="J1705" s="59"/>
      <c r="L1705" s="59"/>
      <c r="M1705" s="59"/>
      <c r="P1705" s="59"/>
      <c r="Q1705" s="61"/>
      <c r="R1705" s="61"/>
      <c r="S1705" s="61"/>
      <c r="T1705" s="61"/>
      <c r="U1705" s="61"/>
      <c r="V1705" s="59"/>
      <c r="W1705" s="59"/>
      <c r="X1705" s="59"/>
      <c r="Y1705" s="59"/>
      <c r="Z1705" s="59"/>
      <c r="AA1705" s="59"/>
      <c r="AB1705" s="59"/>
      <c r="AC1705" s="59"/>
      <c r="AD1705" s="59"/>
      <c r="AE1705" s="59"/>
      <c r="AF1705" s="59"/>
      <c r="AG1705" s="59"/>
      <c r="AH1705" s="59"/>
      <c r="AI1705" s="59"/>
      <c r="AJ1705" s="59"/>
      <c r="AK1705" s="59"/>
    </row>
    <row r="1706" spans="1:37" x14ac:dyDescent="0.35">
      <c r="A1706" s="53"/>
      <c r="B1706" s="54"/>
      <c r="C1706" s="59"/>
      <c r="D1706" s="59"/>
      <c r="E1706" s="59"/>
      <c r="F1706" s="59"/>
      <c r="G1706" s="59"/>
      <c r="H1706" s="59"/>
      <c r="I1706" s="59"/>
      <c r="J1706" s="59"/>
      <c r="L1706" s="59"/>
      <c r="M1706" s="59"/>
      <c r="P1706" s="59"/>
      <c r="Q1706" s="61"/>
      <c r="R1706" s="61"/>
      <c r="S1706" s="61"/>
      <c r="T1706" s="61"/>
      <c r="U1706" s="61"/>
      <c r="V1706" s="59"/>
      <c r="W1706" s="59"/>
      <c r="X1706" s="59"/>
      <c r="Y1706" s="59"/>
      <c r="Z1706" s="59"/>
      <c r="AA1706" s="59"/>
      <c r="AB1706" s="59"/>
      <c r="AC1706" s="59"/>
      <c r="AD1706" s="59"/>
      <c r="AE1706" s="59"/>
      <c r="AF1706" s="59"/>
      <c r="AG1706" s="59"/>
      <c r="AH1706" s="59"/>
      <c r="AI1706" s="59"/>
      <c r="AJ1706" s="59"/>
      <c r="AK1706" s="59"/>
    </row>
    <row r="1707" spans="1:37" x14ac:dyDescent="0.35">
      <c r="A1707" s="53"/>
      <c r="B1707" s="54"/>
      <c r="C1707" s="59"/>
      <c r="D1707" s="59"/>
      <c r="E1707" s="59"/>
      <c r="F1707" s="59"/>
      <c r="G1707" s="59"/>
      <c r="H1707" s="59"/>
      <c r="I1707" s="59"/>
      <c r="J1707" s="59"/>
      <c r="L1707" s="59"/>
      <c r="M1707" s="59"/>
      <c r="P1707" s="59"/>
      <c r="Q1707" s="61"/>
      <c r="R1707" s="61"/>
      <c r="S1707" s="61"/>
      <c r="T1707" s="61"/>
      <c r="U1707" s="61"/>
      <c r="V1707" s="59"/>
      <c r="W1707" s="59"/>
      <c r="X1707" s="59"/>
      <c r="Y1707" s="59"/>
      <c r="Z1707" s="59"/>
      <c r="AA1707" s="59"/>
      <c r="AB1707" s="59"/>
      <c r="AC1707" s="59"/>
      <c r="AD1707" s="59"/>
      <c r="AE1707" s="59"/>
      <c r="AF1707" s="59"/>
      <c r="AG1707" s="59"/>
      <c r="AH1707" s="59"/>
      <c r="AI1707" s="59"/>
      <c r="AJ1707" s="59"/>
      <c r="AK1707" s="59"/>
    </row>
    <row r="1708" spans="1:37" x14ac:dyDescent="0.35">
      <c r="A1708" s="53"/>
      <c r="B1708" s="54"/>
      <c r="C1708" s="59"/>
      <c r="D1708" s="59"/>
      <c r="E1708" s="59"/>
      <c r="F1708" s="59"/>
      <c r="G1708" s="59"/>
      <c r="H1708" s="59"/>
      <c r="I1708" s="59"/>
      <c r="J1708" s="59"/>
      <c r="L1708" s="59"/>
      <c r="M1708" s="59"/>
      <c r="P1708" s="59"/>
      <c r="Q1708" s="61"/>
      <c r="R1708" s="61"/>
      <c r="S1708" s="61"/>
      <c r="T1708" s="61"/>
      <c r="U1708" s="61"/>
      <c r="V1708" s="59"/>
      <c r="W1708" s="59"/>
      <c r="X1708" s="59"/>
      <c r="Y1708" s="59"/>
      <c r="Z1708" s="59"/>
      <c r="AA1708" s="59"/>
      <c r="AB1708" s="59"/>
      <c r="AC1708" s="59"/>
      <c r="AD1708" s="59"/>
      <c r="AE1708" s="59"/>
      <c r="AF1708" s="59"/>
      <c r="AG1708" s="59"/>
      <c r="AH1708" s="59"/>
      <c r="AI1708" s="59"/>
      <c r="AJ1708" s="59"/>
      <c r="AK1708" s="59"/>
    </row>
    <row r="1709" spans="1:37" x14ac:dyDescent="0.35">
      <c r="A1709" s="53"/>
      <c r="B1709" s="54"/>
      <c r="C1709" s="59"/>
      <c r="D1709" s="59"/>
      <c r="E1709" s="59"/>
      <c r="F1709" s="59"/>
      <c r="G1709" s="59"/>
      <c r="H1709" s="59"/>
      <c r="I1709" s="59"/>
      <c r="J1709" s="59"/>
      <c r="L1709" s="59"/>
      <c r="M1709" s="59"/>
      <c r="P1709" s="59"/>
      <c r="Q1709" s="61"/>
      <c r="R1709" s="61"/>
      <c r="S1709" s="61"/>
      <c r="T1709" s="61"/>
      <c r="U1709" s="61"/>
      <c r="V1709" s="59"/>
      <c r="W1709" s="59"/>
      <c r="X1709" s="59"/>
      <c r="Y1709" s="59"/>
      <c r="Z1709" s="59"/>
      <c r="AA1709" s="59"/>
      <c r="AB1709" s="59"/>
      <c r="AC1709" s="59"/>
      <c r="AD1709" s="59"/>
      <c r="AE1709" s="59"/>
      <c r="AF1709" s="59"/>
      <c r="AG1709" s="59"/>
      <c r="AH1709" s="59"/>
      <c r="AI1709" s="59"/>
      <c r="AJ1709" s="59"/>
      <c r="AK1709" s="59"/>
    </row>
    <row r="1710" spans="1:37" x14ac:dyDescent="0.35">
      <c r="A1710" s="53"/>
      <c r="B1710" s="54"/>
      <c r="C1710" s="59"/>
      <c r="D1710" s="59"/>
      <c r="E1710" s="59"/>
      <c r="F1710" s="59"/>
      <c r="G1710" s="59"/>
      <c r="H1710" s="59"/>
      <c r="I1710" s="59"/>
      <c r="J1710" s="59"/>
      <c r="L1710" s="59"/>
      <c r="M1710" s="59"/>
      <c r="P1710" s="59"/>
      <c r="Q1710" s="61"/>
      <c r="R1710" s="61"/>
      <c r="S1710" s="61"/>
      <c r="T1710" s="61"/>
      <c r="U1710" s="61"/>
      <c r="V1710" s="59"/>
      <c r="W1710" s="59"/>
      <c r="X1710" s="59"/>
      <c r="Y1710" s="59"/>
      <c r="Z1710" s="59"/>
      <c r="AA1710" s="59"/>
      <c r="AB1710" s="59"/>
      <c r="AC1710" s="59"/>
      <c r="AD1710" s="59"/>
      <c r="AE1710" s="59"/>
      <c r="AF1710" s="59"/>
      <c r="AG1710" s="59"/>
      <c r="AH1710" s="59"/>
      <c r="AI1710" s="59"/>
      <c r="AJ1710" s="59"/>
      <c r="AK1710" s="59"/>
    </row>
    <row r="1711" spans="1:37" x14ac:dyDescent="0.35">
      <c r="A1711" s="53"/>
      <c r="B1711" s="54"/>
      <c r="C1711" s="59"/>
      <c r="D1711" s="59"/>
      <c r="E1711" s="59"/>
      <c r="F1711" s="59"/>
      <c r="G1711" s="59"/>
      <c r="H1711" s="59"/>
      <c r="I1711" s="59"/>
      <c r="J1711" s="59"/>
      <c r="L1711" s="59"/>
      <c r="M1711" s="59"/>
      <c r="P1711" s="59"/>
      <c r="Q1711" s="61"/>
      <c r="R1711" s="61"/>
      <c r="S1711" s="61"/>
      <c r="T1711" s="61"/>
      <c r="U1711" s="61"/>
      <c r="V1711" s="59"/>
      <c r="W1711" s="59"/>
      <c r="X1711" s="59"/>
      <c r="Y1711" s="59"/>
      <c r="Z1711" s="59"/>
      <c r="AA1711" s="59"/>
      <c r="AB1711" s="59"/>
      <c r="AC1711" s="59"/>
      <c r="AD1711" s="59"/>
      <c r="AE1711" s="59"/>
      <c r="AF1711" s="59"/>
      <c r="AG1711" s="59"/>
      <c r="AH1711" s="59"/>
      <c r="AI1711" s="59"/>
      <c r="AJ1711" s="59"/>
      <c r="AK1711" s="59"/>
    </row>
    <row r="1712" spans="1:37" x14ac:dyDescent="0.35">
      <c r="A1712" s="53"/>
      <c r="B1712" s="54"/>
      <c r="C1712" s="59"/>
      <c r="D1712" s="59"/>
      <c r="E1712" s="59"/>
      <c r="F1712" s="59"/>
      <c r="G1712" s="59"/>
      <c r="H1712" s="59"/>
      <c r="I1712" s="59"/>
      <c r="J1712" s="59"/>
      <c r="L1712" s="59"/>
      <c r="M1712" s="59"/>
      <c r="P1712" s="59"/>
      <c r="Q1712" s="61"/>
      <c r="R1712" s="61"/>
      <c r="S1712" s="61"/>
      <c r="T1712" s="61"/>
      <c r="U1712" s="61"/>
      <c r="V1712" s="59"/>
      <c r="W1712" s="59"/>
      <c r="X1712" s="59"/>
      <c r="Y1712" s="59"/>
      <c r="Z1712" s="59"/>
      <c r="AA1712" s="59"/>
      <c r="AB1712" s="59"/>
      <c r="AC1712" s="59"/>
      <c r="AD1712" s="59"/>
      <c r="AE1712" s="59"/>
      <c r="AF1712" s="59"/>
      <c r="AG1712" s="59"/>
      <c r="AH1712" s="59"/>
      <c r="AI1712" s="59"/>
      <c r="AJ1712" s="59"/>
      <c r="AK1712" s="59"/>
    </row>
    <row r="1713" spans="1:37" x14ac:dyDescent="0.35">
      <c r="A1713" s="53"/>
      <c r="B1713" s="54"/>
      <c r="C1713" s="59"/>
      <c r="D1713" s="59"/>
      <c r="E1713" s="59"/>
      <c r="F1713" s="59"/>
      <c r="G1713" s="59"/>
      <c r="H1713" s="59"/>
      <c r="I1713" s="59"/>
      <c r="J1713" s="59"/>
      <c r="L1713" s="59"/>
      <c r="M1713" s="59"/>
      <c r="P1713" s="59"/>
      <c r="Q1713" s="61"/>
      <c r="R1713" s="61"/>
      <c r="S1713" s="61"/>
      <c r="T1713" s="61"/>
      <c r="U1713" s="61"/>
      <c r="V1713" s="59"/>
      <c r="W1713" s="59"/>
      <c r="X1713" s="59"/>
      <c r="Y1713" s="59"/>
      <c r="Z1713" s="59"/>
      <c r="AA1713" s="59"/>
      <c r="AB1713" s="59"/>
      <c r="AC1713" s="59"/>
      <c r="AD1713" s="59"/>
      <c r="AE1713" s="59"/>
      <c r="AF1713" s="59"/>
      <c r="AG1713" s="59"/>
      <c r="AH1713" s="59"/>
      <c r="AI1713" s="59"/>
      <c r="AJ1713" s="59"/>
      <c r="AK1713" s="59"/>
    </row>
    <row r="1714" spans="1:37" x14ac:dyDescent="0.35">
      <c r="A1714" s="53"/>
      <c r="B1714" s="54"/>
      <c r="C1714" s="59"/>
      <c r="D1714" s="59"/>
      <c r="E1714" s="59"/>
      <c r="F1714" s="59"/>
      <c r="G1714" s="59"/>
      <c r="H1714" s="59"/>
      <c r="I1714" s="59"/>
      <c r="J1714" s="59"/>
      <c r="L1714" s="59"/>
      <c r="M1714" s="59"/>
      <c r="P1714" s="59"/>
      <c r="Q1714" s="61"/>
      <c r="R1714" s="61"/>
      <c r="S1714" s="61"/>
      <c r="T1714" s="61"/>
      <c r="U1714" s="61"/>
      <c r="V1714" s="59"/>
      <c r="W1714" s="59"/>
      <c r="X1714" s="59"/>
      <c r="Y1714" s="59"/>
      <c r="Z1714" s="59"/>
      <c r="AA1714" s="59"/>
      <c r="AB1714" s="59"/>
      <c r="AC1714" s="59"/>
      <c r="AD1714" s="59"/>
      <c r="AE1714" s="59"/>
      <c r="AF1714" s="59"/>
      <c r="AG1714" s="59"/>
      <c r="AH1714" s="59"/>
      <c r="AI1714" s="59"/>
      <c r="AJ1714" s="59"/>
      <c r="AK1714" s="59"/>
    </row>
    <row r="1715" spans="1:37" x14ac:dyDescent="0.35">
      <c r="A1715" s="53"/>
      <c r="B1715" s="54"/>
      <c r="C1715" s="59"/>
      <c r="D1715" s="59"/>
      <c r="E1715" s="59"/>
      <c r="F1715" s="59"/>
      <c r="G1715" s="59"/>
      <c r="H1715" s="59"/>
      <c r="I1715" s="59"/>
      <c r="J1715" s="59"/>
      <c r="L1715" s="59"/>
      <c r="M1715" s="59"/>
      <c r="P1715" s="59"/>
      <c r="Q1715" s="61"/>
      <c r="R1715" s="61"/>
      <c r="S1715" s="61"/>
      <c r="T1715" s="61"/>
      <c r="U1715" s="61"/>
      <c r="V1715" s="59"/>
      <c r="W1715" s="59"/>
      <c r="X1715" s="59"/>
      <c r="Y1715" s="59"/>
      <c r="Z1715" s="59"/>
      <c r="AA1715" s="59"/>
      <c r="AB1715" s="59"/>
      <c r="AC1715" s="59"/>
      <c r="AD1715" s="59"/>
      <c r="AE1715" s="59"/>
      <c r="AF1715" s="59"/>
      <c r="AG1715" s="59"/>
      <c r="AH1715" s="59"/>
      <c r="AI1715" s="59"/>
      <c r="AJ1715" s="59"/>
      <c r="AK1715" s="59"/>
    </row>
    <row r="1716" spans="1:37" x14ac:dyDescent="0.35">
      <c r="A1716" s="53"/>
      <c r="B1716" s="54"/>
      <c r="C1716" s="59"/>
      <c r="D1716" s="59"/>
      <c r="E1716" s="59"/>
      <c r="F1716" s="59"/>
      <c r="G1716" s="59"/>
      <c r="H1716" s="59"/>
      <c r="I1716" s="59"/>
      <c r="J1716" s="59"/>
      <c r="L1716" s="59"/>
      <c r="M1716" s="59"/>
      <c r="P1716" s="59"/>
      <c r="Q1716" s="61"/>
      <c r="R1716" s="61"/>
      <c r="S1716" s="61"/>
      <c r="T1716" s="61"/>
      <c r="U1716" s="61"/>
      <c r="V1716" s="59"/>
      <c r="W1716" s="59"/>
      <c r="X1716" s="59"/>
      <c r="Y1716" s="59"/>
      <c r="Z1716" s="59"/>
      <c r="AA1716" s="59"/>
      <c r="AB1716" s="59"/>
      <c r="AC1716" s="59"/>
      <c r="AD1716" s="59"/>
      <c r="AE1716" s="59"/>
      <c r="AF1716" s="59"/>
      <c r="AG1716" s="59"/>
      <c r="AH1716" s="59"/>
      <c r="AI1716" s="59"/>
      <c r="AJ1716" s="59"/>
      <c r="AK1716" s="59"/>
    </row>
    <row r="1717" spans="1:37" x14ac:dyDescent="0.35">
      <c r="A1717" s="53"/>
      <c r="B1717" s="54"/>
      <c r="C1717" s="59"/>
      <c r="D1717" s="59"/>
      <c r="E1717" s="59"/>
      <c r="F1717" s="59"/>
      <c r="G1717" s="59"/>
      <c r="H1717" s="59"/>
      <c r="I1717" s="59"/>
      <c r="J1717" s="59"/>
      <c r="L1717" s="59"/>
      <c r="M1717" s="59"/>
      <c r="P1717" s="59"/>
      <c r="Q1717" s="61"/>
      <c r="R1717" s="61"/>
      <c r="S1717" s="61"/>
      <c r="T1717" s="61"/>
      <c r="U1717" s="61"/>
      <c r="V1717" s="59"/>
      <c r="W1717" s="59"/>
      <c r="X1717" s="59"/>
      <c r="Y1717" s="59"/>
      <c r="Z1717" s="59"/>
      <c r="AA1717" s="59"/>
      <c r="AB1717" s="59"/>
      <c r="AC1717" s="59"/>
      <c r="AD1717" s="59"/>
      <c r="AE1717" s="59"/>
      <c r="AF1717" s="59"/>
      <c r="AG1717" s="59"/>
      <c r="AH1717" s="59"/>
      <c r="AI1717" s="59"/>
      <c r="AJ1717" s="59"/>
      <c r="AK1717" s="59"/>
    </row>
    <row r="1718" spans="1:37" x14ac:dyDescent="0.35">
      <c r="A1718" s="53"/>
      <c r="B1718" s="54"/>
      <c r="C1718" s="59"/>
      <c r="D1718" s="59"/>
      <c r="E1718" s="59"/>
      <c r="F1718" s="59"/>
      <c r="G1718" s="59"/>
      <c r="H1718" s="59"/>
      <c r="I1718" s="59"/>
      <c r="J1718" s="59"/>
      <c r="L1718" s="59"/>
      <c r="M1718" s="59"/>
      <c r="P1718" s="59"/>
      <c r="Q1718" s="61"/>
      <c r="R1718" s="61"/>
      <c r="S1718" s="61"/>
      <c r="T1718" s="61"/>
      <c r="U1718" s="61"/>
      <c r="V1718" s="59"/>
      <c r="W1718" s="59"/>
      <c r="X1718" s="59"/>
      <c r="Y1718" s="59"/>
      <c r="Z1718" s="59"/>
      <c r="AA1718" s="59"/>
      <c r="AB1718" s="59"/>
      <c r="AC1718" s="59"/>
      <c r="AD1718" s="59"/>
      <c r="AE1718" s="59"/>
      <c r="AF1718" s="59"/>
      <c r="AG1718" s="59"/>
      <c r="AH1718" s="59"/>
      <c r="AI1718" s="59"/>
      <c r="AJ1718" s="59"/>
      <c r="AK1718" s="59"/>
    </row>
    <row r="1719" spans="1:37" x14ac:dyDescent="0.35">
      <c r="A1719" s="53"/>
      <c r="B1719" s="54"/>
      <c r="C1719" s="59"/>
      <c r="D1719" s="59"/>
      <c r="E1719" s="59"/>
      <c r="F1719" s="59"/>
      <c r="G1719" s="59"/>
      <c r="H1719" s="59"/>
      <c r="I1719" s="59"/>
      <c r="J1719" s="59"/>
      <c r="L1719" s="59"/>
      <c r="M1719" s="59"/>
      <c r="P1719" s="59"/>
      <c r="Q1719" s="61"/>
      <c r="R1719" s="61"/>
      <c r="S1719" s="61"/>
      <c r="T1719" s="61"/>
      <c r="U1719" s="61"/>
      <c r="V1719" s="59"/>
      <c r="W1719" s="59"/>
      <c r="X1719" s="59"/>
      <c r="Y1719" s="59"/>
      <c r="Z1719" s="59"/>
      <c r="AA1719" s="59"/>
      <c r="AB1719" s="59"/>
      <c r="AC1719" s="59"/>
      <c r="AD1719" s="59"/>
      <c r="AE1719" s="59"/>
      <c r="AF1719" s="59"/>
      <c r="AG1719" s="59"/>
      <c r="AH1719" s="59"/>
      <c r="AI1719" s="59"/>
      <c r="AJ1719" s="59"/>
      <c r="AK1719" s="59"/>
    </row>
    <row r="1720" spans="1:37" x14ac:dyDescent="0.35">
      <c r="A1720" s="53"/>
      <c r="B1720" s="54"/>
      <c r="C1720" s="59"/>
      <c r="D1720" s="59"/>
      <c r="E1720" s="59"/>
      <c r="F1720" s="59"/>
      <c r="G1720" s="59"/>
      <c r="H1720" s="59"/>
      <c r="I1720" s="59"/>
      <c r="J1720" s="59"/>
      <c r="L1720" s="59"/>
      <c r="M1720" s="59"/>
      <c r="P1720" s="59"/>
      <c r="Q1720" s="61"/>
      <c r="R1720" s="61"/>
      <c r="S1720" s="61"/>
      <c r="T1720" s="61"/>
      <c r="U1720" s="61"/>
      <c r="V1720" s="59"/>
      <c r="W1720" s="59"/>
      <c r="X1720" s="59"/>
      <c r="Y1720" s="59"/>
      <c r="Z1720" s="59"/>
      <c r="AA1720" s="59"/>
      <c r="AB1720" s="59"/>
      <c r="AC1720" s="59"/>
      <c r="AD1720" s="59"/>
      <c r="AE1720" s="59"/>
      <c r="AF1720" s="59"/>
      <c r="AG1720" s="59"/>
      <c r="AH1720" s="59"/>
      <c r="AI1720" s="59"/>
      <c r="AJ1720" s="59"/>
      <c r="AK1720" s="59"/>
    </row>
    <row r="1721" spans="1:37" x14ac:dyDescent="0.35">
      <c r="A1721" s="53"/>
      <c r="B1721" s="54"/>
      <c r="C1721" s="59"/>
      <c r="D1721" s="59"/>
      <c r="E1721" s="59"/>
      <c r="F1721" s="59"/>
      <c r="G1721" s="59"/>
      <c r="H1721" s="59"/>
      <c r="I1721" s="59"/>
      <c r="J1721" s="59"/>
      <c r="L1721" s="59"/>
      <c r="M1721" s="59"/>
      <c r="P1721" s="59"/>
      <c r="Q1721" s="61"/>
      <c r="R1721" s="61"/>
      <c r="S1721" s="61"/>
      <c r="T1721" s="61"/>
      <c r="U1721" s="61"/>
      <c r="V1721" s="59"/>
      <c r="W1721" s="59"/>
      <c r="X1721" s="59"/>
      <c r="Y1721" s="59"/>
      <c r="Z1721" s="59"/>
      <c r="AA1721" s="59"/>
      <c r="AB1721" s="59"/>
      <c r="AC1721" s="59"/>
      <c r="AD1721" s="59"/>
      <c r="AE1721" s="59"/>
      <c r="AF1721" s="59"/>
      <c r="AG1721" s="59"/>
      <c r="AH1721" s="59"/>
      <c r="AI1721" s="59"/>
      <c r="AJ1721" s="59"/>
      <c r="AK1721" s="59"/>
    </row>
    <row r="1722" spans="1:37" x14ac:dyDescent="0.35">
      <c r="A1722" s="53"/>
      <c r="B1722" s="54"/>
      <c r="C1722" s="59"/>
      <c r="D1722" s="59"/>
      <c r="E1722" s="59"/>
      <c r="F1722" s="59"/>
      <c r="G1722" s="59"/>
      <c r="H1722" s="59"/>
      <c r="I1722" s="59"/>
      <c r="J1722" s="59"/>
      <c r="L1722" s="59"/>
      <c r="M1722" s="59"/>
      <c r="P1722" s="59"/>
      <c r="Q1722" s="61"/>
      <c r="R1722" s="61"/>
      <c r="S1722" s="61"/>
      <c r="T1722" s="61"/>
      <c r="U1722" s="61"/>
      <c r="V1722" s="59"/>
      <c r="W1722" s="59"/>
      <c r="X1722" s="59"/>
      <c r="Y1722" s="59"/>
      <c r="Z1722" s="59"/>
      <c r="AA1722" s="59"/>
      <c r="AB1722" s="59"/>
      <c r="AC1722" s="59"/>
      <c r="AD1722" s="59"/>
      <c r="AE1722" s="59"/>
      <c r="AF1722" s="59"/>
      <c r="AG1722" s="59"/>
      <c r="AH1722" s="59"/>
      <c r="AI1722" s="59"/>
      <c r="AJ1722" s="59"/>
      <c r="AK1722" s="59"/>
    </row>
    <row r="1723" spans="1:37" x14ac:dyDescent="0.35">
      <c r="A1723" s="53"/>
      <c r="B1723" s="54"/>
      <c r="C1723" s="59"/>
      <c r="D1723" s="59"/>
      <c r="E1723" s="59"/>
      <c r="F1723" s="59"/>
      <c r="G1723" s="59"/>
      <c r="H1723" s="59"/>
      <c r="I1723" s="59"/>
      <c r="J1723" s="59"/>
      <c r="L1723" s="59"/>
      <c r="M1723" s="59"/>
      <c r="P1723" s="59"/>
      <c r="Q1723" s="61"/>
      <c r="R1723" s="61"/>
      <c r="S1723" s="61"/>
      <c r="T1723" s="61"/>
      <c r="U1723" s="61"/>
      <c r="V1723" s="59"/>
      <c r="W1723" s="59"/>
      <c r="X1723" s="59"/>
      <c r="Y1723" s="59"/>
      <c r="Z1723" s="59"/>
      <c r="AA1723" s="59"/>
      <c r="AB1723" s="59"/>
      <c r="AC1723" s="59"/>
      <c r="AD1723" s="59"/>
      <c r="AE1723" s="59"/>
      <c r="AF1723" s="59"/>
      <c r="AG1723" s="59"/>
      <c r="AH1723" s="59"/>
      <c r="AI1723" s="59"/>
      <c r="AJ1723" s="59"/>
      <c r="AK1723" s="59"/>
    </row>
    <row r="1724" spans="1:37" x14ac:dyDescent="0.35">
      <c r="A1724" s="53"/>
      <c r="B1724" s="54"/>
      <c r="C1724" s="59"/>
      <c r="D1724" s="59"/>
      <c r="E1724" s="59"/>
      <c r="F1724" s="59"/>
      <c r="G1724" s="59"/>
      <c r="H1724" s="59"/>
      <c r="I1724" s="59"/>
      <c r="J1724" s="59"/>
      <c r="L1724" s="59"/>
      <c r="M1724" s="59"/>
      <c r="P1724" s="59"/>
      <c r="Q1724" s="61"/>
      <c r="R1724" s="61"/>
      <c r="S1724" s="61"/>
      <c r="T1724" s="61"/>
      <c r="U1724" s="61"/>
      <c r="V1724" s="59"/>
      <c r="W1724" s="59"/>
      <c r="X1724" s="59"/>
      <c r="Y1724" s="59"/>
      <c r="Z1724" s="59"/>
      <c r="AA1724" s="59"/>
      <c r="AB1724" s="59"/>
      <c r="AC1724" s="59"/>
      <c r="AD1724" s="59"/>
      <c r="AE1724" s="59"/>
      <c r="AF1724" s="59"/>
      <c r="AG1724" s="59"/>
      <c r="AH1724" s="59"/>
      <c r="AI1724" s="59"/>
      <c r="AJ1724" s="59"/>
      <c r="AK1724" s="59"/>
    </row>
    <row r="1725" spans="1:37" x14ac:dyDescent="0.35">
      <c r="A1725" s="53"/>
      <c r="B1725" s="54"/>
      <c r="C1725" s="59"/>
      <c r="D1725" s="59"/>
      <c r="E1725" s="59"/>
      <c r="F1725" s="59"/>
      <c r="G1725" s="59"/>
      <c r="H1725" s="59"/>
      <c r="I1725" s="59"/>
      <c r="J1725" s="59"/>
      <c r="L1725" s="59"/>
      <c r="M1725" s="59"/>
      <c r="P1725" s="59"/>
      <c r="Q1725" s="61"/>
      <c r="R1725" s="61"/>
      <c r="S1725" s="61"/>
      <c r="T1725" s="61"/>
      <c r="U1725" s="61"/>
      <c r="V1725" s="59"/>
      <c r="W1725" s="59"/>
      <c r="X1725" s="59"/>
      <c r="Y1725" s="59"/>
      <c r="Z1725" s="59"/>
      <c r="AA1725" s="59"/>
      <c r="AB1725" s="59"/>
      <c r="AC1725" s="59"/>
      <c r="AD1725" s="59"/>
      <c r="AE1725" s="59"/>
      <c r="AF1725" s="59"/>
      <c r="AG1725" s="59"/>
      <c r="AH1725" s="59"/>
      <c r="AI1725" s="59"/>
      <c r="AJ1725" s="59"/>
      <c r="AK1725" s="59"/>
    </row>
    <row r="1726" spans="1:37" x14ac:dyDescent="0.35">
      <c r="A1726" s="53"/>
      <c r="B1726" s="54"/>
      <c r="C1726" s="59"/>
      <c r="D1726" s="59"/>
      <c r="E1726" s="59"/>
      <c r="F1726" s="59"/>
      <c r="G1726" s="59"/>
      <c r="H1726" s="59"/>
      <c r="I1726" s="59"/>
      <c r="J1726" s="59"/>
      <c r="L1726" s="59"/>
      <c r="M1726" s="59"/>
      <c r="P1726" s="59"/>
      <c r="Q1726" s="61"/>
      <c r="R1726" s="61"/>
      <c r="S1726" s="61"/>
      <c r="T1726" s="61"/>
      <c r="U1726" s="61"/>
      <c r="V1726" s="59"/>
      <c r="W1726" s="59"/>
      <c r="X1726" s="59"/>
      <c r="Y1726" s="59"/>
      <c r="Z1726" s="59"/>
      <c r="AA1726" s="59"/>
      <c r="AB1726" s="59"/>
      <c r="AC1726" s="59"/>
      <c r="AD1726" s="59"/>
      <c r="AE1726" s="59"/>
      <c r="AF1726" s="59"/>
      <c r="AG1726" s="59"/>
      <c r="AH1726" s="59"/>
      <c r="AI1726" s="59"/>
      <c r="AJ1726" s="59"/>
      <c r="AK1726" s="59"/>
    </row>
    <row r="1727" spans="1:37" x14ac:dyDescent="0.35">
      <c r="A1727" s="53"/>
      <c r="B1727" s="54"/>
      <c r="C1727" s="59"/>
      <c r="D1727" s="59"/>
      <c r="E1727" s="59"/>
      <c r="F1727" s="59"/>
      <c r="G1727" s="59"/>
      <c r="H1727" s="59"/>
      <c r="I1727" s="59"/>
      <c r="J1727" s="59"/>
      <c r="L1727" s="59"/>
      <c r="M1727" s="59"/>
      <c r="P1727" s="59"/>
      <c r="Q1727" s="61"/>
      <c r="R1727" s="61"/>
      <c r="S1727" s="61"/>
      <c r="T1727" s="61"/>
      <c r="U1727" s="61"/>
      <c r="V1727" s="59"/>
      <c r="W1727" s="59"/>
      <c r="X1727" s="59"/>
      <c r="Y1727" s="59"/>
      <c r="Z1727" s="59"/>
      <c r="AA1727" s="59"/>
      <c r="AB1727" s="59"/>
      <c r="AC1727" s="59"/>
      <c r="AD1727" s="59"/>
      <c r="AE1727" s="59"/>
      <c r="AF1727" s="59"/>
      <c r="AG1727" s="59"/>
      <c r="AH1727" s="59"/>
      <c r="AI1727" s="59"/>
      <c r="AJ1727" s="59"/>
      <c r="AK1727" s="59"/>
    </row>
    <row r="1728" spans="1:37" x14ac:dyDescent="0.35">
      <c r="A1728" s="53"/>
      <c r="B1728" s="54"/>
      <c r="C1728" s="59"/>
      <c r="D1728" s="59"/>
      <c r="E1728" s="59"/>
      <c r="F1728" s="59"/>
      <c r="G1728" s="59"/>
      <c r="H1728" s="59"/>
      <c r="I1728" s="59"/>
      <c r="J1728" s="59"/>
      <c r="L1728" s="59"/>
      <c r="M1728" s="59"/>
      <c r="P1728" s="59"/>
      <c r="Q1728" s="61"/>
      <c r="R1728" s="61"/>
      <c r="S1728" s="61"/>
      <c r="T1728" s="61"/>
      <c r="U1728" s="61"/>
      <c r="V1728" s="59"/>
      <c r="W1728" s="59"/>
      <c r="X1728" s="59"/>
      <c r="Y1728" s="59"/>
      <c r="Z1728" s="59"/>
      <c r="AA1728" s="59"/>
      <c r="AB1728" s="59"/>
      <c r="AC1728" s="59"/>
      <c r="AD1728" s="59"/>
      <c r="AE1728" s="59"/>
      <c r="AF1728" s="59"/>
      <c r="AG1728" s="59"/>
      <c r="AH1728" s="59"/>
      <c r="AI1728" s="59"/>
      <c r="AJ1728" s="59"/>
      <c r="AK1728" s="59"/>
    </row>
    <row r="1729" spans="1:37" x14ac:dyDescent="0.35">
      <c r="A1729" s="53"/>
      <c r="B1729" s="54"/>
      <c r="C1729" s="59"/>
      <c r="D1729" s="59"/>
      <c r="E1729" s="59"/>
      <c r="F1729" s="59"/>
      <c r="G1729" s="59"/>
      <c r="H1729" s="59"/>
      <c r="I1729" s="59"/>
      <c r="J1729" s="59"/>
      <c r="L1729" s="59"/>
      <c r="M1729" s="59"/>
      <c r="P1729" s="59"/>
      <c r="Q1729" s="61"/>
      <c r="R1729" s="61"/>
      <c r="S1729" s="61"/>
      <c r="T1729" s="61"/>
      <c r="U1729" s="61"/>
      <c r="V1729" s="59"/>
      <c r="W1729" s="59"/>
      <c r="X1729" s="59"/>
      <c r="Y1729" s="59"/>
      <c r="Z1729" s="59"/>
      <c r="AA1729" s="59"/>
      <c r="AB1729" s="59"/>
      <c r="AC1729" s="59"/>
      <c r="AD1729" s="59"/>
      <c r="AE1729" s="59"/>
      <c r="AF1729" s="59"/>
      <c r="AG1729" s="59"/>
      <c r="AH1729" s="59"/>
      <c r="AI1729" s="59"/>
      <c r="AJ1729" s="59"/>
      <c r="AK1729" s="59"/>
    </row>
    <row r="1730" spans="1:37" x14ac:dyDescent="0.35">
      <c r="A1730" s="53"/>
      <c r="B1730" s="54"/>
      <c r="C1730" s="59"/>
      <c r="D1730" s="59"/>
      <c r="E1730" s="59"/>
      <c r="F1730" s="59"/>
      <c r="G1730" s="59"/>
      <c r="H1730" s="59"/>
      <c r="I1730" s="59"/>
      <c r="J1730" s="59"/>
      <c r="L1730" s="59"/>
      <c r="M1730" s="59"/>
      <c r="P1730" s="59"/>
      <c r="Q1730" s="61"/>
      <c r="R1730" s="61"/>
      <c r="S1730" s="61"/>
      <c r="T1730" s="61"/>
      <c r="U1730" s="61"/>
      <c r="V1730" s="59"/>
      <c r="W1730" s="59"/>
      <c r="X1730" s="59"/>
      <c r="Y1730" s="59"/>
      <c r="Z1730" s="59"/>
      <c r="AA1730" s="59"/>
      <c r="AB1730" s="59"/>
      <c r="AC1730" s="59"/>
      <c r="AD1730" s="59"/>
      <c r="AE1730" s="59"/>
      <c r="AF1730" s="59"/>
      <c r="AG1730" s="59"/>
      <c r="AH1730" s="59"/>
      <c r="AI1730" s="59"/>
      <c r="AJ1730" s="59"/>
      <c r="AK1730" s="59"/>
    </row>
    <row r="1731" spans="1:37" x14ac:dyDescent="0.35">
      <c r="A1731" s="53"/>
      <c r="B1731" s="54"/>
      <c r="C1731" s="59"/>
      <c r="D1731" s="59"/>
      <c r="E1731" s="59"/>
      <c r="F1731" s="59"/>
      <c r="G1731" s="59"/>
      <c r="H1731" s="59"/>
      <c r="I1731" s="59"/>
      <c r="J1731" s="59"/>
      <c r="L1731" s="59"/>
      <c r="M1731" s="59"/>
      <c r="P1731" s="59"/>
      <c r="Q1731" s="61"/>
      <c r="R1731" s="61"/>
      <c r="S1731" s="61"/>
      <c r="T1731" s="61"/>
      <c r="U1731" s="61"/>
      <c r="V1731" s="59"/>
      <c r="W1731" s="59"/>
      <c r="X1731" s="59"/>
      <c r="Y1731" s="59"/>
      <c r="Z1731" s="59"/>
      <c r="AA1731" s="59"/>
      <c r="AB1731" s="59"/>
      <c r="AC1731" s="59"/>
      <c r="AD1731" s="59"/>
      <c r="AE1731" s="59"/>
      <c r="AF1731" s="59"/>
      <c r="AG1731" s="59"/>
      <c r="AH1731" s="59"/>
      <c r="AI1731" s="59"/>
      <c r="AJ1731" s="59"/>
      <c r="AK1731" s="59"/>
    </row>
    <row r="1732" spans="1:37" x14ac:dyDescent="0.35">
      <c r="A1732" s="53"/>
      <c r="B1732" s="54"/>
      <c r="C1732" s="59"/>
      <c r="D1732" s="59"/>
      <c r="E1732" s="59"/>
      <c r="F1732" s="59"/>
      <c r="G1732" s="59"/>
      <c r="H1732" s="59"/>
      <c r="I1732" s="59"/>
      <c r="J1732" s="59"/>
      <c r="L1732" s="59"/>
      <c r="M1732" s="59"/>
      <c r="P1732" s="59"/>
      <c r="Q1732" s="61"/>
      <c r="R1732" s="61"/>
      <c r="S1732" s="61"/>
      <c r="T1732" s="61"/>
      <c r="U1732" s="61"/>
      <c r="V1732" s="59"/>
      <c r="W1732" s="59"/>
      <c r="X1732" s="59"/>
      <c r="Y1732" s="59"/>
      <c r="Z1732" s="59"/>
      <c r="AA1732" s="59"/>
      <c r="AB1732" s="59"/>
      <c r="AC1732" s="59"/>
      <c r="AD1732" s="59"/>
      <c r="AE1732" s="59"/>
      <c r="AF1732" s="59"/>
      <c r="AG1732" s="59"/>
      <c r="AH1732" s="59"/>
      <c r="AI1732" s="59"/>
      <c r="AJ1732" s="59"/>
      <c r="AK1732" s="59"/>
    </row>
    <row r="1733" spans="1:37" x14ac:dyDescent="0.35">
      <c r="A1733" s="53"/>
      <c r="B1733" s="54"/>
      <c r="C1733" s="59"/>
      <c r="D1733" s="59"/>
      <c r="E1733" s="59"/>
      <c r="F1733" s="59"/>
      <c r="G1733" s="59"/>
      <c r="H1733" s="59"/>
      <c r="I1733" s="59"/>
      <c r="J1733" s="59"/>
      <c r="L1733" s="59"/>
      <c r="M1733" s="59"/>
      <c r="P1733" s="59"/>
      <c r="Q1733" s="61"/>
      <c r="R1733" s="61"/>
      <c r="S1733" s="61"/>
      <c r="T1733" s="61"/>
      <c r="U1733" s="61"/>
      <c r="V1733" s="59"/>
      <c r="W1733" s="59"/>
      <c r="X1733" s="59"/>
      <c r="Y1733" s="59"/>
      <c r="Z1733" s="59"/>
      <c r="AA1733" s="59"/>
      <c r="AB1733" s="59"/>
      <c r="AC1733" s="59"/>
      <c r="AD1733" s="59"/>
      <c r="AE1733" s="59"/>
      <c r="AF1733" s="59"/>
      <c r="AG1733" s="59"/>
      <c r="AH1733" s="59"/>
      <c r="AI1733" s="59"/>
      <c r="AJ1733" s="59"/>
      <c r="AK1733" s="59"/>
    </row>
    <row r="1734" spans="1:37" x14ac:dyDescent="0.35">
      <c r="A1734" s="53"/>
      <c r="B1734" s="54"/>
      <c r="C1734" s="59"/>
      <c r="D1734" s="59"/>
      <c r="E1734" s="59"/>
      <c r="F1734" s="59"/>
      <c r="G1734" s="59"/>
      <c r="H1734" s="59"/>
      <c r="I1734" s="59"/>
      <c r="J1734" s="59"/>
      <c r="L1734" s="59"/>
      <c r="M1734" s="59"/>
      <c r="P1734" s="59"/>
      <c r="Q1734" s="61"/>
      <c r="R1734" s="61"/>
      <c r="S1734" s="61"/>
      <c r="T1734" s="61"/>
      <c r="U1734" s="61"/>
      <c r="V1734" s="59"/>
      <c r="W1734" s="59"/>
      <c r="X1734" s="59"/>
      <c r="Y1734" s="59"/>
      <c r="Z1734" s="59"/>
      <c r="AA1734" s="59"/>
      <c r="AB1734" s="59"/>
      <c r="AC1734" s="59"/>
      <c r="AD1734" s="59"/>
      <c r="AE1734" s="59"/>
      <c r="AF1734" s="59"/>
      <c r="AG1734" s="59"/>
      <c r="AH1734" s="59"/>
      <c r="AI1734" s="59"/>
      <c r="AJ1734" s="59"/>
      <c r="AK1734" s="59"/>
    </row>
    <row r="1735" spans="1:37" x14ac:dyDescent="0.35">
      <c r="A1735" s="53"/>
      <c r="B1735" s="54"/>
      <c r="C1735" s="59"/>
      <c r="D1735" s="59"/>
      <c r="E1735" s="59"/>
      <c r="F1735" s="59"/>
      <c r="G1735" s="59"/>
      <c r="H1735" s="59"/>
      <c r="I1735" s="59"/>
      <c r="J1735" s="59"/>
      <c r="L1735" s="59"/>
      <c r="M1735" s="59"/>
      <c r="P1735" s="59"/>
      <c r="Q1735" s="61"/>
      <c r="R1735" s="61"/>
      <c r="S1735" s="61"/>
      <c r="T1735" s="61"/>
      <c r="U1735" s="61"/>
      <c r="V1735" s="59"/>
      <c r="W1735" s="59"/>
      <c r="X1735" s="59"/>
      <c r="Y1735" s="59"/>
      <c r="Z1735" s="59"/>
      <c r="AA1735" s="59"/>
      <c r="AB1735" s="59"/>
      <c r="AC1735" s="59"/>
      <c r="AD1735" s="59"/>
      <c r="AE1735" s="59"/>
      <c r="AF1735" s="59"/>
      <c r="AG1735" s="59"/>
      <c r="AH1735" s="59"/>
      <c r="AI1735" s="59"/>
      <c r="AJ1735" s="59"/>
      <c r="AK1735" s="59"/>
    </row>
    <row r="1736" spans="1:37" x14ac:dyDescent="0.35">
      <c r="A1736" s="53"/>
      <c r="B1736" s="54"/>
      <c r="C1736" s="59"/>
      <c r="D1736" s="59"/>
      <c r="E1736" s="59"/>
      <c r="F1736" s="59"/>
      <c r="G1736" s="59"/>
      <c r="H1736" s="59"/>
      <c r="I1736" s="59"/>
      <c r="J1736" s="59"/>
      <c r="L1736" s="59"/>
      <c r="M1736" s="59"/>
      <c r="P1736" s="59"/>
      <c r="Q1736" s="61"/>
      <c r="R1736" s="61"/>
      <c r="S1736" s="61"/>
      <c r="T1736" s="61"/>
      <c r="U1736" s="61"/>
      <c r="V1736" s="59"/>
      <c r="W1736" s="59"/>
      <c r="X1736" s="59"/>
      <c r="Y1736" s="59"/>
      <c r="Z1736" s="59"/>
      <c r="AA1736" s="59"/>
      <c r="AB1736" s="59"/>
      <c r="AC1736" s="59"/>
      <c r="AD1736" s="59"/>
      <c r="AE1736" s="59"/>
      <c r="AF1736" s="59"/>
      <c r="AG1736" s="59"/>
      <c r="AH1736" s="59"/>
      <c r="AI1736" s="59"/>
      <c r="AJ1736" s="59"/>
      <c r="AK1736" s="59"/>
    </row>
    <row r="1737" spans="1:37" x14ac:dyDescent="0.35">
      <c r="A1737" s="53"/>
      <c r="B1737" s="54"/>
      <c r="C1737" s="59"/>
      <c r="D1737" s="59"/>
      <c r="E1737" s="59"/>
      <c r="F1737" s="59"/>
      <c r="G1737" s="59"/>
      <c r="H1737" s="59"/>
      <c r="I1737" s="59"/>
      <c r="J1737" s="59"/>
      <c r="L1737" s="59"/>
      <c r="M1737" s="59"/>
      <c r="P1737" s="59"/>
      <c r="Q1737" s="61"/>
      <c r="R1737" s="61"/>
      <c r="S1737" s="61"/>
      <c r="T1737" s="61"/>
      <c r="U1737" s="61"/>
      <c r="V1737" s="59"/>
      <c r="W1737" s="59"/>
      <c r="X1737" s="59"/>
      <c r="Y1737" s="59"/>
      <c r="Z1737" s="59"/>
      <c r="AA1737" s="59"/>
      <c r="AB1737" s="59"/>
      <c r="AC1737" s="59"/>
      <c r="AD1737" s="59"/>
      <c r="AE1737" s="59"/>
      <c r="AF1737" s="59"/>
      <c r="AG1737" s="59"/>
      <c r="AH1737" s="59"/>
      <c r="AI1737" s="59"/>
      <c r="AJ1737" s="59"/>
      <c r="AK1737" s="59"/>
    </row>
    <row r="1738" spans="1:37" x14ac:dyDescent="0.35">
      <c r="A1738" s="53"/>
      <c r="B1738" s="54"/>
      <c r="C1738" s="59"/>
      <c r="D1738" s="59"/>
      <c r="E1738" s="59"/>
      <c r="F1738" s="59"/>
      <c r="G1738" s="59"/>
      <c r="H1738" s="59"/>
      <c r="I1738" s="59"/>
      <c r="J1738" s="59"/>
      <c r="L1738" s="59"/>
      <c r="M1738" s="59"/>
      <c r="P1738" s="59"/>
      <c r="Q1738" s="61"/>
      <c r="R1738" s="61"/>
      <c r="S1738" s="61"/>
      <c r="T1738" s="61"/>
      <c r="U1738" s="61"/>
      <c r="V1738" s="59"/>
      <c r="W1738" s="59"/>
      <c r="X1738" s="59"/>
      <c r="Y1738" s="59"/>
      <c r="Z1738" s="59"/>
      <c r="AA1738" s="59"/>
      <c r="AB1738" s="59"/>
      <c r="AC1738" s="59"/>
      <c r="AD1738" s="59"/>
      <c r="AE1738" s="59"/>
      <c r="AF1738" s="59"/>
      <c r="AG1738" s="59"/>
      <c r="AH1738" s="59"/>
      <c r="AI1738" s="59"/>
      <c r="AJ1738" s="59"/>
      <c r="AK1738" s="59"/>
    </row>
    <row r="1739" spans="1:37" x14ac:dyDescent="0.35">
      <c r="A1739" s="53"/>
      <c r="B1739" s="54"/>
      <c r="C1739" s="59"/>
      <c r="D1739" s="59"/>
      <c r="E1739" s="59"/>
      <c r="F1739" s="59"/>
      <c r="G1739" s="59"/>
      <c r="H1739" s="59"/>
      <c r="I1739" s="59"/>
      <c r="J1739" s="59"/>
      <c r="L1739" s="59"/>
      <c r="M1739" s="59"/>
      <c r="P1739" s="59"/>
      <c r="Q1739" s="61"/>
      <c r="R1739" s="61"/>
      <c r="S1739" s="61"/>
      <c r="T1739" s="61"/>
      <c r="U1739" s="61"/>
      <c r="V1739" s="59"/>
      <c r="W1739" s="59"/>
      <c r="X1739" s="59"/>
      <c r="Y1739" s="59"/>
      <c r="Z1739" s="59"/>
      <c r="AA1739" s="59"/>
      <c r="AB1739" s="59"/>
      <c r="AC1739" s="59"/>
      <c r="AD1739" s="59"/>
      <c r="AE1739" s="59"/>
      <c r="AF1739" s="59"/>
      <c r="AG1739" s="59"/>
      <c r="AH1739" s="59"/>
      <c r="AI1739" s="59"/>
      <c r="AJ1739" s="59"/>
      <c r="AK1739" s="59"/>
    </row>
    <row r="1740" spans="1:37" x14ac:dyDescent="0.35">
      <c r="A1740" s="53"/>
      <c r="B1740" s="54"/>
      <c r="C1740" s="59"/>
      <c r="D1740" s="59"/>
      <c r="E1740" s="59"/>
      <c r="F1740" s="59"/>
      <c r="G1740" s="59"/>
      <c r="H1740" s="59"/>
      <c r="I1740" s="59"/>
      <c r="J1740" s="59"/>
      <c r="L1740" s="59"/>
      <c r="M1740" s="59"/>
      <c r="P1740" s="59"/>
      <c r="Q1740" s="61"/>
      <c r="R1740" s="61"/>
      <c r="S1740" s="61"/>
      <c r="T1740" s="61"/>
      <c r="U1740" s="61"/>
      <c r="V1740" s="59"/>
      <c r="W1740" s="59"/>
      <c r="X1740" s="59"/>
      <c r="Y1740" s="59"/>
      <c r="Z1740" s="59"/>
      <c r="AA1740" s="59"/>
      <c r="AB1740" s="59"/>
      <c r="AC1740" s="59"/>
      <c r="AD1740" s="59"/>
      <c r="AE1740" s="59"/>
      <c r="AF1740" s="59"/>
      <c r="AG1740" s="59"/>
      <c r="AH1740" s="59"/>
      <c r="AI1740" s="59"/>
      <c r="AJ1740" s="59"/>
      <c r="AK1740" s="59"/>
    </row>
    <row r="1741" spans="1:37" x14ac:dyDescent="0.35">
      <c r="A1741" s="53"/>
      <c r="B1741" s="54"/>
      <c r="C1741" s="59"/>
      <c r="D1741" s="59"/>
      <c r="E1741" s="59"/>
      <c r="F1741" s="59"/>
      <c r="G1741" s="59"/>
      <c r="H1741" s="59"/>
      <c r="I1741" s="59"/>
      <c r="J1741" s="59"/>
      <c r="L1741" s="59"/>
      <c r="M1741" s="59"/>
      <c r="P1741" s="59"/>
      <c r="Q1741" s="61"/>
      <c r="R1741" s="61"/>
      <c r="S1741" s="61"/>
      <c r="T1741" s="61"/>
      <c r="U1741" s="61"/>
      <c r="V1741" s="59"/>
      <c r="W1741" s="59"/>
      <c r="X1741" s="59"/>
      <c r="Y1741" s="59"/>
      <c r="Z1741" s="59"/>
      <c r="AA1741" s="59"/>
      <c r="AB1741" s="59"/>
      <c r="AC1741" s="59"/>
      <c r="AD1741" s="59"/>
      <c r="AE1741" s="59"/>
      <c r="AF1741" s="59"/>
      <c r="AG1741" s="59"/>
      <c r="AH1741" s="59"/>
      <c r="AI1741" s="59"/>
      <c r="AJ1741" s="59"/>
      <c r="AK1741" s="59"/>
    </row>
    <row r="1742" spans="1:37" x14ac:dyDescent="0.35">
      <c r="A1742" s="53"/>
      <c r="B1742" s="54"/>
      <c r="C1742" s="59"/>
      <c r="D1742" s="59"/>
      <c r="E1742" s="59"/>
      <c r="F1742" s="59"/>
      <c r="G1742" s="59"/>
      <c r="H1742" s="59"/>
      <c r="I1742" s="59"/>
      <c r="J1742" s="59"/>
      <c r="L1742" s="59"/>
      <c r="M1742" s="59"/>
      <c r="P1742" s="59"/>
      <c r="Q1742" s="61"/>
      <c r="R1742" s="61"/>
      <c r="S1742" s="61"/>
      <c r="T1742" s="61"/>
      <c r="U1742" s="61"/>
      <c r="V1742" s="59"/>
      <c r="W1742" s="59"/>
      <c r="X1742" s="59"/>
      <c r="Y1742" s="59"/>
      <c r="Z1742" s="59"/>
      <c r="AA1742" s="59"/>
      <c r="AB1742" s="59"/>
      <c r="AC1742" s="59"/>
      <c r="AD1742" s="59"/>
      <c r="AE1742" s="59"/>
      <c r="AF1742" s="59"/>
      <c r="AG1742" s="59"/>
      <c r="AH1742" s="59"/>
      <c r="AI1742" s="59"/>
      <c r="AJ1742" s="59"/>
      <c r="AK1742" s="59"/>
    </row>
    <row r="1743" spans="1:37" x14ac:dyDescent="0.35">
      <c r="A1743" s="53"/>
      <c r="B1743" s="54"/>
      <c r="C1743" s="59"/>
      <c r="D1743" s="59"/>
      <c r="E1743" s="59"/>
      <c r="F1743" s="59"/>
      <c r="G1743" s="59"/>
      <c r="H1743" s="59"/>
      <c r="I1743" s="59"/>
      <c r="J1743" s="59"/>
      <c r="L1743" s="59"/>
      <c r="M1743" s="59"/>
      <c r="P1743" s="59"/>
      <c r="Q1743" s="61"/>
      <c r="R1743" s="61"/>
      <c r="S1743" s="61"/>
      <c r="T1743" s="61"/>
      <c r="U1743" s="61"/>
      <c r="V1743" s="59"/>
      <c r="W1743" s="59"/>
      <c r="X1743" s="59"/>
      <c r="Y1743" s="59"/>
      <c r="Z1743" s="59"/>
      <c r="AA1743" s="59"/>
      <c r="AB1743" s="59"/>
      <c r="AC1743" s="59"/>
      <c r="AD1743" s="59"/>
      <c r="AE1743" s="59"/>
      <c r="AF1743" s="59"/>
      <c r="AG1743" s="59"/>
      <c r="AH1743" s="59"/>
      <c r="AI1743" s="59"/>
      <c r="AJ1743" s="59"/>
      <c r="AK1743" s="59"/>
    </row>
    <row r="1744" spans="1:37" x14ac:dyDescent="0.35">
      <c r="A1744" s="53"/>
      <c r="B1744" s="54"/>
      <c r="C1744" s="59"/>
      <c r="D1744" s="59"/>
      <c r="E1744" s="59"/>
      <c r="F1744" s="59"/>
      <c r="G1744" s="59"/>
      <c r="H1744" s="59"/>
      <c r="I1744" s="59"/>
      <c r="J1744" s="59"/>
      <c r="L1744" s="59"/>
      <c r="M1744" s="59"/>
      <c r="P1744" s="59"/>
      <c r="Q1744" s="61"/>
      <c r="R1744" s="61"/>
      <c r="S1744" s="61"/>
      <c r="T1744" s="61"/>
      <c r="U1744" s="61"/>
      <c r="V1744" s="59"/>
      <c r="W1744" s="59"/>
      <c r="X1744" s="59"/>
      <c r="Y1744" s="59"/>
      <c r="Z1744" s="59"/>
      <c r="AA1744" s="59"/>
      <c r="AB1744" s="59"/>
      <c r="AC1744" s="59"/>
      <c r="AD1744" s="59"/>
      <c r="AE1744" s="59"/>
      <c r="AF1744" s="59"/>
      <c r="AG1744" s="59"/>
      <c r="AH1744" s="59"/>
      <c r="AI1744" s="59"/>
      <c r="AJ1744" s="59"/>
      <c r="AK1744" s="59"/>
    </row>
    <row r="1745" spans="1:37" x14ac:dyDescent="0.35">
      <c r="A1745" s="53"/>
      <c r="B1745" s="54"/>
      <c r="C1745" s="59"/>
      <c r="D1745" s="59"/>
      <c r="E1745" s="59"/>
      <c r="F1745" s="59"/>
      <c r="G1745" s="59"/>
      <c r="H1745" s="59"/>
      <c r="I1745" s="59"/>
      <c r="J1745" s="59"/>
      <c r="L1745" s="59"/>
      <c r="M1745" s="59"/>
      <c r="P1745" s="59"/>
      <c r="Q1745" s="61"/>
      <c r="R1745" s="61"/>
      <c r="S1745" s="61"/>
      <c r="T1745" s="61"/>
      <c r="U1745" s="61"/>
      <c r="V1745" s="59"/>
      <c r="W1745" s="59"/>
      <c r="X1745" s="59"/>
      <c r="Y1745" s="59"/>
      <c r="Z1745" s="59"/>
      <c r="AA1745" s="59"/>
      <c r="AB1745" s="59"/>
      <c r="AC1745" s="59"/>
      <c r="AD1745" s="59"/>
      <c r="AE1745" s="59"/>
      <c r="AF1745" s="59"/>
      <c r="AG1745" s="59"/>
      <c r="AH1745" s="59"/>
      <c r="AI1745" s="59"/>
      <c r="AJ1745" s="59"/>
      <c r="AK1745" s="59"/>
    </row>
    <row r="1746" spans="1:37" x14ac:dyDescent="0.35">
      <c r="A1746" s="53"/>
      <c r="B1746" s="54"/>
      <c r="C1746" s="59"/>
      <c r="D1746" s="59"/>
      <c r="E1746" s="59"/>
      <c r="F1746" s="59"/>
      <c r="G1746" s="59"/>
      <c r="H1746" s="59"/>
      <c r="I1746" s="59"/>
      <c r="J1746" s="59"/>
      <c r="L1746" s="59"/>
      <c r="M1746" s="59"/>
      <c r="P1746" s="59"/>
      <c r="Q1746" s="61"/>
      <c r="R1746" s="61"/>
      <c r="S1746" s="61"/>
      <c r="T1746" s="61"/>
      <c r="U1746" s="61"/>
      <c r="V1746" s="59"/>
      <c r="W1746" s="59"/>
      <c r="X1746" s="59"/>
      <c r="Y1746" s="59"/>
      <c r="Z1746" s="59"/>
      <c r="AA1746" s="59"/>
      <c r="AB1746" s="59"/>
      <c r="AC1746" s="59"/>
      <c r="AD1746" s="59"/>
      <c r="AE1746" s="59"/>
      <c r="AF1746" s="59"/>
      <c r="AG1746" s="59"/>
      <c r="AH1746" s="59"/>
      <c r="AI1746" s="59"/>
      <c r="AJ1746" s="59"/>
      <c r="AK1746" s="59"/>
    </row>
    <row r="1747" spans="1:37" x14ac:dyDescent="0.35">
      <c r="A1747" s="53"/>
      <c r="B1747" s="54"/>
      <c r="C1747" s="59"/>
      <c r="D1747" s="59"/>
      <c r="E1747" s="59"/>
      <c r="F1747" s="59"/>
      <c r="G1747" s="59"/>
      <c r="H1747" s="59"/>
      <c r="I1747" s="59"/>
      <c r="J1747" s="59"/>
      <c r="L1747" s="59"/>
      <c r="M1747" s="59"/>
      <c r="P1747" s="59"/>
      <c r="Q1747" s="61"/>
      <c r="R1747" s="61"/>
      <c r="S1747" s="61"/>
      <c r="T1747" s="61"/>
      <c r="U1747" s="61"/>
      <c r="V1747" s="59"/>
      <c r="W1747" s="59"/>
      <c r="X1747" s="59"/>
      <c r="Y1747" s="59"/>
      <c r="Z1747" s="59"/>
      <c r="AA1747" s="59"/>
      <c r="AB1747" s="59"/>
      <c r="AC1747" s="59"/>
      <c r="AD1747" s="59"/>
      <c r="AE1747" s="59"/>
      <c r="AF1747" s="59"/>
      <c r="AG1747" s="59"/>
      <c r="AH1747" s="59"/>
      <c r="AI1747" s="59"/>
      <c r="AJ1747" s="59"/>
      <c r="AK1747" s="59"/>
    </row>
    <row r="1748" spans="1:37" x14ac:dyDescent="0.35">
      <c r="A1748" s="53"/>
      <c r="B1748" s="54"/>
      <c r="C1748" s="59"/>
      <c r="D1748" s="59"/>
      <c r="E1748" s="59"/>
      <c r="F1748" s="59"/>
      <c r="G1748" s="59"/>
      <c r="H1748" s="59"/>
      <c r="I1748" s="59"/>
      <c r="J1748" s="59"/>
      <c r="L1748" s="59"/>
      <c r="M1748" s="59"/>
      <c r="P1748" s="59"/>
      <c r="Q1748" s="61"/>
      <c r="R1748" s="61"/>
      <c r="S1748" s="61"/>
      <c r="T1748" s="61"/>
      <c r="U1748" s="61"/>
      <c r="V1748" s="59"/>
      <c r="W1748" s="59"/>
      <c r="X1748" s="59"/>
      <c r="Y1748" s="59"/>
      <c r="Z1748" s="59"/>
      <c r="AA1748" s="59"/>
      <c r="AB1748" s="59"/>
      <c r="AC1748" s="59"/>
      <c r="AD1748" s="59"/>
      <c r="AE1748" s="59"/>
      <c r="AF1748" s="59"/>
      <c r="AG1748" s="59"/>
      <c r="AH1748" s="59"/>
      <c r="AI1748" s="59"/>
      <c r="AJ1748" s="59"/>
      <c r="AK1748" s="59"/>
    </row>
    <row r="1749" spans="1:37" x14ac:dyDescent="0.35">
      <c r="A1749" s="53"/>
      <c r="B1749" s="54"/>
      <c r="C1749" s="59"/>
      <c r="D1749" s="59"/>
      <c r="E1749" s="59"/>
      <c r="F1749" s="59"/>
      <c r="G1749" s="59"/>
      <c r="H1749" s="59"/>
      <c r="I1749" s="59"/>
      <c r="J1749" s="59"/>
      <c r="L1749" s="59"/>
      <c r="M1749" s="59"/>
      <c r="P1749" s="59"/>
      <c r="Q1749" s="61"/>
      <c r="R1749" s="61"/>
      <c r="S1749" s="61"/>
      <c r="T1749" s="61"/>
      <c r="U1749" s="61"/>
      <c r="V1749" s="59"/>
      <c r="W1749" s="59"/>
      <c r="X1749" s="59"/>
      <c r="Y1749" s="59"/>
      <c r="Z1749" s="59"/>
      <c r="AA1749" s="59"/>
      <c r="AB1749" s="59"/>
      <c r="AC1749" s="59"/>
      <c r="AD1749" s="59"/>
      <c r="AE1749" s="59"/>
      <c r="AF1749" s="59"/>
      <c r="AG1749" s="59"/>
      <c r="AH1749" s="59"/>
      <c r="AI1749" s="59"/>
      <c r="AJ1749" s="59"/>
      <c r="AK1749" s="59"/>
    </row>
    <row r="1750" spans="1:37" x14ac:dyDescent="0.35">
      <c r="A1750" s="53"/>
      <c r="B1750" s="54"/>
      <c r="C1750" s="59"/>
      <c r="D1750" s="59"/>
      <c r="E1750" s="59"/>
      <c r="F1750" s="59"/>
      <c r="G1750" s="59"/>
      <c r="H1750" s="59"/>
      <c r="I1750" s="59"/>
      <c r="J1750" s="59"/>
      <c r="L1750" s="59"/>
      <c r="M1750" s="59"/>
      <c r="P1750" s="59"/>
      <c r="Q1750" s="61"/>
      <c r="R1750" s="61"/>
      <c r="S1750" s="61"/>
      <c r="T1750" s="61"/>
      <c r="U1750" s="61"/>
      <c r="V1750" s="59"/>
      <c r="W1750" s="59"/>
      <c r="X1750" s="59"/>
      <c r="Y1750" s="59"/>
      <c r="Z1750" s="59"/>
      <c r="AA1750" s="59"/>
      <c r="AB1750" s="59"/>
      <c r="AC1750" s="59"/>
      <c r="AD1750" s="59"/>
      <c r="AE1750" s="59"/>
      <c r="AF1750" s="59"/>
      <c r="AG1750" s="59"/>
      <c r="AH1750" s="59"/>
      <c r="AI1750" s="59"/>
      <c r="AJ1750" s="59"/>
      <c r="AK1750" s="59"/>
    </row>
    <row r="1751" spans="1:37" x14ac:dyDescent="0.35">
      <c r="A1751" s="53"/>
      <c r="B1751" s="54"/>
      <c r="C1751" s="59"/>
      <c r="D1751" s="59"/>
      <c r="E1751" s="59"/>
      <c r="F1751" s="59"/>
      <c r="G1751" s="59"/>
      <c r="H1751" s="59"/>
      <c r="I1751" s="59"/>
      <c r="J1751" s="59"/>
      <c r="L1751" s="59"/>
      <c r="M1751" s="59"/>
      <c r="P1751" s="59"/>
      <c r="Q1751" s="61"/>
      <c r="R1751" s="61"/>
      <c r="S1751" s="61"/>
      <c r="T1751" s="61"/>
      <c r="U1751" s="61"/>
      <c r="V1751" s="59"/>
      <c r="W1751" s="59"/>
      <c r="X1751" s="59"/>
      <c r="Y1751" s="59"/>
      <c r="Z1751" s="59"/>
      <c r="AA1751" s="59"/>
      <c r="AB1751" s="59"/>
      <c r="AC1751" s="59"/>
      <c r="AD1751" s="59"/>
      <c r="AE1751" s="59"/>
      <c r="AF1751" s="59"/>
      <c r="AG1751" s="59"/>
      <c r="AH1751" s="59"/>
      <c r="AI1751" s="59"/>
      <c r="AJ1751" s="59"/>
      <c r="AK1751" s="59"/>
    </row>
    <row r="1752" spans="1:37" x14ac:dyDescent="0.35">
      <c r="A1752" s="53"/>
      <c r="B1752" s="54"/>
      <c r="C1752" s="59"/>
      <c r="D1752" s="59"/>
      <c r="E1752" s="59"/>
      <c r="F1752" s="59"/>
      <c r="G1752" s="59"/>
      <c r="H1752" s="59"/>
      <c r="I1752" s="59"/>
      <c r="J1752" s="59"/>
      <c r="L1752" s="59"/>
      <c r="M1752" s="59"/>
      <c r="P1752" s="59"/>
      <c r="Q1752" s="61"/>
      <c r="R1752" s="61"/>
      <c r="S1752" s="61"/>
      <c r="T1752" s="61"/>
      <c r="U1752" s="61"/>
      <c r="V1752" s="59"/>
      <c r="W1752" s="59"/>
      <c r="X1752" s="59"/>
      <c r="Y1752" s="59"/>
      <c r="Z1752" s="59"/>
      <c r="AA1752" s="59"/>
      <c r="AB1752" s="59"/>
      <c r="AC1752" s="59"/>
      <c r="AD1752" s="59"/>
      <c r="AE1752" s="59"/>
      <c r="AF1752" s="59"/>
      <c r="AG1752" s="59"/>
      <c r="AH1752" s="59"/>
      <c r="AI1752" s="59"/>
      <c r="AJ1752" s="59"/>
      <c r="AK1752" s="59"/>
    </row>
    <row r="1753" spans="1:37" x14ac:dyDescent="0.35">
      <c r="A1753" s="53"/>
      <c r="B1753" s="54"/>
      <c r="C1753" s="59"/>
      <c r="D1753" s="59"/>
      <c r="E1753" s="59"/>
      <c r="F1753" s="59"/>
      <c r="G1753" s="59"/>
      <c r="H1753" s="59"/>
      <c r="I1753" s="59"/>
      <c r="J1753" s="59"/>
      <c r="L1753" s="59"/>
      <c r="M1753" s="59"/>
      <c r="P1753" s="59"/>
      <c r="Q1753" s="61"/>
      <c r="R1753" s="61"/>
      <c r="S1753" s="61"/>
      <c r="T1753" s="61"/>
      <c r="U1753" s="61"/>
      <c r="V1753" s="59"/>
      <c r="W1753" s="59"/>
      <c r="X1753" s="59"/>
      <c r="Y1753" s="59"/>
      <c r="Z1753" s="59"/>
      <c r="AA1753" s="59"/>
      <c r="AB1753" s="59"/>
      <c r="AC1753" s="59"/>
      <c r="AD1753" s="59"/>
      <c r="AE1753" s="59"/>
      <c r="AF1753" s="59"/>
      <c r="AG1753" s="59"/>
      <c r="AH1753" s="59"/>
      <c r="AI1753" s="59"/>
      <c r="AJ1753" s="59"/>
      <c r="AK1753" s="59"/>
    </row>
    <row r="1754" spans="1:37" x14ac:dyDescent="0.35">
      <c r="A1754" s="53"/>
      <c r="B1754" s="54"/>
      <c r="C1754" s="59"/>
      <c r="D1754" s="59"/>
      <c r="E1754" s="59"/>
      <c r="F1754" s="59"/>
      <c r="G1754" s="59"/>
      <c r="H1754" s="59"/>
      <c r="I1754" s="59"/>
      <c r="J1754" s="59"/>
      <c r="L1754" s="59"/>
      <c r="M1754" s="59"/>
      <c r="P1754" s="59"/>
      <c r="Q1754" s="61"/>
      <c r="R1754" s="61"/>
      <c r="S1754" s="61"/>
      <c r="T1754" s="61"/>
      <c r="U1754" s="61"/>
      <c r="V1754" s="59"/>
      <c r="W1754" s="59"/>
      <c r="X1754" s="59"/>
      <c r="Y1754" s="59"/>
      <c r="Z1754" s="59"/>
      <c r="AA1754" s="59"/>
      <c r="AB1754" s="59"/>
      <c r="AC1754" s="59"/>
      <c r="AD1754" s="59"/>
      <c r="AE1754" s="59"/>
      <c r="AF1754" s="59"/>
      <c r="AG1754" s="59"/>
      <c r="AH1754" s="59"/>
      <c r="AI1754" s="59"/>
      <c r="AJ1754" s="59"/>
      <c r="AK1754" s="59"/>
    </row>
    <row r="1755" spans="1:37" x14ac:dyDescent="0.35">
      <c r="A1755" s="53"/>
      <c r="B1755" s="54"/>
      <c r="C1755" s="59"/>
      <c r="D1755" s="59"/>
      <c r="E1755" s="59"/>
      <c r="F1755" s="59"/>
      <c r="G1755" s="59"/>
      <c r="H1755" s="59"/>
      <c r="I1755" s="59"/>
      <c r="J1755" s="59"/>
      <c r="L1755" s="59"/>
      <c r="M1755" s="59"/>
      <c r="P1755" s="59"/>
      <c r="Q1755" s="61"/>
      <c r="R1755" s="61"/>
      <c r="S1755" s="61"/>
      <c r="T1755" s="61"/>
      <c r="U1755" s="61"/>
      <c r="V1755" s="59"/>
      <c r="W1755" s="59"/>
      <c r="X1755" s="59"/>
      <c r="Y1755" s="59"/>
      <c r="Z1755" s="59"/>
      <c r="AA1755" s="59"/>
      <c r="AB1755" s="59"/>
      <c r="AC1755" s="59"/>
      <c r="AD1755" s="59"/>
      <c r="AE1755" s="59"/>
      <c r="AF1755" s="59"/>
      <c r="AG1755" s="59"/>
      <c r="AH1755" s="59"/>
      <c r="AI1755" s="59"/>
      <c r="AJ1755" s="59"/>
      <c r="AK1755" s="59"/>
    </row>
    <row r="1756" spans="1:37" x14ac:dyDescent="0.35">
      <c r="A1756" s="53"/>
      <c r="B1756" s="54"/>
      <c r="C1756" s="59"/>
      <c r="D1756" s="59"/>
      <c r="E1756" s="59"/>
      <c r="F1756" s="59"/>
      <c r="G1756" s="59"/>
      <c r="H1756" s="59"/>
      <c r="I1756" s="59"/>
      <c r="J1756" s="59"/>
      <c r="L1756" s="59"/>
      <c r="M1756" s="59"/>
      <c r="P1756" s="59"/>
      <c r="Q1756" s="61"/>
      <c r="R1756" s="61"/>
      <c r="S1756" s="61"/>
      <c r="T1756" s="61"/>
      <c r="U1756" s="61"/>
      <c r="V1756" s="59"/>
      <c r="W1756" s="59"/>
      <c r="X1756" s="59"/>
      <c r="Y1756" s="59"/>
      <c r="Z1756" s="59"/>
      <c r="AA1756" s="59"/>
      <c r="AB1756" s="59"/>
      <c r="AC1756" s="59"/>
      <c r="AD1756" s="59"/>
      <c r="AE1756" s="59"/>
      <c r="AF1756" s="59"/>
      <c r="AG1756" s="59"/>
      <c r="AH1756" s="59"/>
      <c r="AI1756" s="59"/>
      <c r="AJ1756" s="59"/>
      <c r="AK1756" s="59"/>
    </row>
    <row r="1757" spans="1:37" x14ac:dyDescent="0.35">
      <c r="A1757" s="53"/>
      <c r="B1757" s="54"/>
      <c r="C1757" s="59"/>
      <c r="D1757" s="59"/>
      <c r="E1757" s="59"/>
      <c r="F1757" s="59"/>
      <c r="G1757" s="59"/>
      <c r="H1757" s="59"/>
      <c r="I1757" s="59"/>
      <c r="J1757" s="59"/>
      <c r="L1757" s="59"/>
      <c r="M1757" s="59"/>
      <c r="P1757" s="59"/>
      <c r="Q1757" s="61"/>
      <c r="R1757" s="61"/>
      <c r="S1757" s="61"/>
      <c r="T1757" s="61"/>
      <c r="U1757" s="61"/>
      <c r="V1757" s="59"/>
      <c r="W1757" s="59"/>
      <c r="X1757" s="59"/>
      <c r="Y1757" s="59"/>
      <c r="Z1757" s="59"/>
      <c r="AA1757" s="59"/>
      <c r="AB1757" s="59"/>
      <c r="AC1757" s="59"/>
      <c r="AD1757" s="59"/>
      <c r="AE1757" s="59"/>
      <c r="AF1757" s="59"/>
      <c r="AG1757" s="59"/>
      <c r="AH1757" s="59"/>
      <c r="AI1757" s="59"/>
      <c r="AJ1757" s="59"/>
      <c r="AK1757" s="59"/>
    </row>
    <row r="1758" spans="1:37" x14ac:dyDescent="0.35">
      <c r="A1758" s="53"/>
      <c r="B1758" s="54"/>
      <c r="C1758" s="59"/>
      <c r="D1758" s="59"/>
      <c r="E1758" s="59"/>
      <c r="F1758" s="59"/>
      <c r="G1758" s="59"/>
      <c r="H1758" s="59"/>
      <c r="I1758" s="59"/>
      <c r="J1758" s="59"/>
      <c r="L1758" s="59"/>
      <c r="M1758" s="59"/>
      <c r="P1758" s="59"/>
      <c r="Q1758" s="61"/>
      <c r="R1758" s="61"/>
      <c r="S1758" s="61"/>
      <c r="T1758" s="61"/>
      <c r="U1758" s="61"/>
      <c r="V1758" s="59"/>
      <c r="W1758" s="59"/>
      <c r="X1758" s="59"/>
      <c r="Y1758" s="59"/>
      <c r="Z1758" s="59"/>
      <c r="AA1758" s="59"/>
      <c r="AB1758" s="59"/>
      <c r="AC1758" s="59"/>
      <c r="AD1758" s="59"/>
      <c r="AE1758" s="59"/>
      <c r="AF1758" s="59"/>
      <c r="AG1758" s="59"/>
      <c r="AH1758" s="59"/>
      <c r="AI1758" s="59"/>
      <c r="AJ1758" s="59"/>
      <c r="AK1758" s="59"/>
    </row>
    <row r="1759" spans="1:37" x14ac:dyDescent="0.35">
      <c r="A1759" s="53"/>
      <c r="B1759" s="54"/>
      <c r="C1759" s="59"/>
      <c r="D1759" s="59"/>
      <c r="E1759" s="59"/>
      <c r="F1759" s="59"/>
      <c r="G1759" s="59"/>
      <c r="H1759" s="59"/>
      <c r="I1759" s="59"/>
      <c r="J1759" s="59"/>
      <c r="L1759" s="59"/>
      <c r="M1759" s="59"/>
      <c r="P1759" s="59"/>
      <c r="Q1759" s="61"/>
      <c r="R1759" s="61"/>
      <c r="S1759" s="61"/>
      <c r="T1759" s="61"/>
      <c r="U1759" s="61"/>
      <c r="V1759" s="59"/>
      <c r="W1759" s="59"/>
      <c r="X1759" s="59"/>
      <c r="Y1759" s="59"/>
      <c r="Z1759" s="59"/>
      <c r="AA1759" s="59"/>
      <c r="AB1759" s="59"/>
      <c r="AC1759" s="59"/>
      <c r="AD1759" s="59"/>
      <c r="AE1759" s="59"/>
      <c r="AF1759" s="59"/>
      <c r="AG1759" s="59"/>
      <c r="AH1759" s="59"/>
      <c r="AI1759" s="59"/>
      <c r="AJ1759" s="59"/>
      <c r="AK1759" s="59"/>
    </row>
    <row r="1760" spans="1:37" x14ac:dyDescent="0.35">
      <c r="A1760" s="53"/>
      <c r="B1760" s="54"/>
      <c r="C1760" s="59"/>
      <c r="D1760" s="59"/>
      <c r="E1760" s="59"/>
      <c r="F1760" s="59"/>
      <c r="G1760" s="59"/>
      <c r="H1760" s="59"/>
      <c r="I1760" s="59"/>
      <c r="J1760" s="59"/>
      <c r="L1760" s="59"/>
      <c r="M1760" s="59"/>
      <c r="P1760" s="59"/>
      <c r="Q1760" s="61"/>
      <c r="R1760" s="61"/>
      <c r="S1760" s="61"/>
      <c r="T1760" s="61"/>
      <c r="U1760" s="61"/>
      <c r="V1760" s="59"/>
      <c r="W1760" s="59"/>
      <c r="X1760" s="59"/>
      <c r="Y1760" s="59"/>
      <c r="Z1760" s="59"/>
      <c r="AA1760" s="59"/>
      <c r="AB1760" s="59"/>
      <c r="AC1760" s="59"/>
      <c r="AD1760" s="59"/>
      <c r="AE1760" s="59"/>
      <c r="AF1760" s="59"/>
      <c r="AG1760" s="59"/>
      <c r="AH1760" s="59"/>
      <c r="AI1760" s="59"/>
      <c r="AJ1760" s="59"/>
      <c r="AK1760" s="59"/>
    </row>
    <row r="1761" spans="1:37" x14ac:dyDescent="0.35">
      <c r="A1761" s="53"/>
      <c r="B1761" s="54"/>
      <c r="C1761" s="59"/>
      <c r="D1761" s="59"/>
      <c r="E1761" s="59"/>
      <c r="F1761" s="59"/>
      <c r="G1761" s="59"/>
      <c r="H1761" s="59"/>
      <c r="I1761" s="59"/>
      <c r="J1761" s="59"/>
      <c r="L1761" s="59"/>
      <c r="M1761" s="59"/>
      <c r="P1761" s="59"/>
      <c r="Q1761" s="61"/>
      <c r="R1761" s="61"/>
      <c r="S1761" s="61"/>
      <c r="T1761" s="61"/>
      <c r="U1761" s="61"/>
      <c r="V1761" s="59"/>
      <c r="W1761" s="59"/>
      <c r="X1761" s="59"/>
      <c r="Y1761" s="59"/>
      <c r="Z1761" s="59"/>
      <c r="AA1761" s="59"/>
      <c r="AB1761" s="59"/>
      <c r="AC1761" s="59"/>
      <c r="AD1761" s="59"/>
      <c r="AE1761" s="59"/>
      <c r="AF1761" s="59"/>
      <c r="AG1761" s="59"/>
      <c r="AH1761" s="59"/>
      <c r="AI1761" s="59"/>
      <c r="AJ1761" s="59"/>
      <c r="AK1761" s="59"/>
    </row>
    <row r="1762" spans="1:37" x14ac:dyDescent="0.35">
      <c r="A1762" s="53"/>
      <c r="B1762" s="54"/>
      <c r="C1762" s="59"/>
      <c r="D1762" s="59"/>
      <c r="E1762" s="59"/>
      <c r="F1762" s="59"/>
      <c r="G1762" s="59"/>
      <c r="H1762" s="59"/>
      <c r="I1762" s="59"/>
      <c r="J1762" s="59"/>
      <c r="L1762" s="59"/>
      <c r="M1762" s="59"/>
      <c r="P1762" s="59"/>
      <c r="Q1762" s="61"/>
      <c r="R1762" s="61"/>
      <c r="S1762" s="61"/>
      <c r="T1762" s="61"/>
      <c r="U1762" s="61"/>
      <c r="V1762" s="59"/>
      <c r="W1762" s="59"/>
      <c r="X1762" s="59"/>
      <c r="Y1762" s="59"/>
      <c r="Z1762" s="59"/>
      <c r="AA1762" s="59"/>
      <c r="AB1762" s="59"/>
      <c r="AC1762" s="59"/>
      <c r="AD1762" s="59"/>
      <c r="AE1762" s="59"/>
      <c r="AF1762" s="59"/>
      <c r="AG1762" s="59"/>
      <c r="AH1762" s="59"/>
      <c r="AI1762" s="59"/>
      <c r="AJ1762" s="59"/>
      <c r="AK1762" s="59"/>
    </row>
    <row r="1763" spans="1:37" x14ac:dyDescent="0.35">
      <c r="A1763" s="53"/>
      <c r="B1763" s="54"/>
      <c r="C1763" s="59"/>
      <c r="D1763" s="59"/>
      <c r="E1763" s="59"/>
      <c r="F1763" s="59"/>
      <c r="G1763" s="59"/>
      <c r="H1763" s="59"/>
      <c r="I1763" s="59"/>
      <c r="J1763" s="59"/>
      <c r="L1763" s="59"/>
      <c r="M1763" s="59"/>
      <c r="P1763" s="59"/>
      <c r="Q1763" s="61"/>
      <c r="R1763" s="61"/>
      <c r="S1763" s="61"/>
      <c r="T1763" s="61"/>
      <c r="U1763" s="61"/>
      <c r="V1763" s="59"/>
      <c r="W1763" s="59"/>
      <c r="X1763" s="59"/>
      <c r="Y1763" s="59"/>
      <c r="Z1763" s="59"/>
      <c r="AA1763" s="59"/>
      <c r="AB1763" s="59"/>
      <c r="AC1763" s="59"/>
      <c r="AD1763" s="59"/>
      <c r="AE1763" s="59"/>
      <c r="AF1763" s="59"/>
      <c r="AG1763" s="59"/>
      <c r="AH1763" s="59"/>
      <c r="AI1763" s="59"/>
      <c r="AJ1763" s="59"/>
      <c r="AK1763" s="59"/>
    </row>
    <row r="1764" spans="1:37" x14ac:dyDescent="0.35">
      <c r="A1764" s="53"/>
      <c r="B1764" s="54"/>
      <c r="C1764" s="59"/>
      <c r="D1764" s="59"/>
      <c r="E1764" s="59"/>
      <c r="F1764" s="59"/>
      <c r="G1764" s="59"/>
      <c r="H1764" s="59"/>
      <c r="I1764" s="59"/>
      <c r="J1764" s="59"/>
      <c r="L1764" s="59"/>
      <c r="M1764" s="59"/>
      <c r="P1764" s="59"/>
      <c r="Q1764" s="61"/>
      <c r="R1764" s="61"/>
      <c r="S1764" s="61"/>
      <c r="T1764" s="61"/>
      <c r="U1764" s="61"/>
      <c r="V1764" s="59"/>
      <c r="W1764" s="59"/>
      <c r="X1764" s="59"/>
      <c r="Y1764" s="59"/>
      <c r="Z1764" s="59"/>
      <c r="AA1764" s="59"/>
      <c r="AB1764" s="59"/>
      <c r="AC1764" s="59"/>
      <c r="AD1764" s="59"/>
      <c r="AE1764" s="59"/>
      <c r="AF1764" s="59"/>
      <c r="AG1764" s="59"/>
      <c r="AH1764" s="59"/>
      <c r="AI1764" s="59"/>
      <c r="AJ1764" s="59"/>
      <c r="AK1764" s="59"/>
    </row>
    <row r="1765" spans="1:37" x14ac:dyDescent="0.35">
      <c r="A1765" s="53"/>
      <c r="B1765" s="54"/>
      <c r="C1765" s="59"/>
      <c r="D1765" s="59"/>
      <c r="E1765" s="59"/>
      <c r="F1765" s="59"/>
      <c r="G1765" s="59"/>
      <c r="H1765" s="59"/>
      <c r="I1765" s="59"/>
      <c r="J1765" s="59"/>
      <c r="L1765" s="59"/>
      <c r="M1765" s="59"/>
      <c r="P1765" s="59"/>
      <c r="Q1765" s="61"/>
      <c r="R1765" s="61"/>
      <c r="S1765" s="61"/>
      <c r="T1765" s="61"/>
      <c r="U1765" s="61"/>
      <c r="V1765" s="59"/>
      <c r="W1765" s="59"/>
      <c r="X1765" s="59"/>
      <c r="Y1765" s="59"/>
      <c r="Z1765" s="59"/>
      <c r="AA1765" s="59"/>
      <c r="AB1765" s="59"/>
      <c r="AC1765" s="59"/>
      <c r="AD1765" s="59"/>
      <c r="AE1765" s="59"/>
      <c r="AF1765" s="59"/>
      <c r="AG1765" s="59"/>
      <c r="AH1765" s="59"/>
      <c r="AI1765" s="59"/>
      <c r="AJ1765" s="59"/>
      <c r="AK1765" s="59"/>
    </row>
    <row r="1766" spans="1:37" x14ac:dyDescent="0.35">
      <c r="A1766" s="53"/>
      <c r="B1766" s="54"/>
      <c r="C1766" s="59"/>
      <c r="D1766" s="59"/>
      <c r="E1766" s="59"/>
      <c r="F1766" s="59"/>
      <c r="G1766" s="59"/>
      <c r="H1766" s="59"/>
      <c r="I1766" s="59"/>
      <c r="J1766" s="59"/>
      <c r="L1766" s="59"/>
      <c r="M1766" s="59"/>
      <c r="P1766" s="59"/>
      <c r="Q1766" s="61"/>
      <c r="R1766" s="61"/>
      <c r="S1766" s="61"/>
      <c r="T1766" s="61"/>
      <c r="U1766" s="61"/>
      <c r="V1766" s="59"/>
      <c r="W1766" s="59"/>
      <c r="X1766" s="59"/>
      <c r="Y1766" s="59"/>
      <c r="Z1766" s="59"/>
      <c r="AA1766" s="59"/>
      <c r="AB1766" s="59"/>
      <c r="AC1766" s="59"/>
      <c r="AD1766" s="59"/>
      <c r="AE1766" s="59"/>
      <c r="AF1766" s="59"/>
      <c r="AG1766" s="59"/>
      <c r="AH1766" s="59"/>
      <c r="AI1766" s="59"/>
      <c r="AJ1766" s="59"/>
      <c r="AK1766" s="59"/>
    </row>
    <row r="1767" spans="1:37" x14ac:dyDescent="0.35">
      <c r="A1767" s="53"/>
      <c r="B1767" s="54"/>
      <c r="C1767" s="59"/>
      <c r="D1767" s="59"/>
      <c r="E1767" s="59"/>
      <c r="F1767" s="59"/>
      <c r="G1767" s="59"/>
      <c r="H1767" s="59"/>
      <c r="I1767" s="59"/>
      <c r="J1767" s="59"/>
      <c r="L1767" s="59"/>
      <c r="M1767" s="59"/>
      <c r="P1767" s="59"/>
      <c r="Q1767" s="61"/>
      <c r="R1767" s="61"/>
      <c r="S1767" s="61"/>
      <c r="T1767" s="61"/>
      <c r="U1767" s="61"/>
      <c r="V1767" s="59"/>
      <c r="W1767" s="59"/>
      <c r="X1767" s="59"/>
      <c r="Y1767" s="59"/>
      <c r="Z1767" s="59"/>
      <c r="AA1767" s="59"/>
      <c r="AB1767" s="59"/>
      <c r="AC1767" s="59"/>
      <c r="AD1767" s="59"/>
      <c r="AE1767" s="59"/>
      <c r="AF1767" s="59"/>
      <c r="AG1767" s="59"/>
      <c r="AH1767" s="59"/>
      <c r="AI1767" s="59"/>
      <c r="AJ1767" s="59"/>
      <c r="AK1767" s="59"/>
    </row>
    <row r="1768" spans="1:37" x14ac:dyDescent="0.35">
      <c r="A1768" s="53"/>
      <c r="B1768" s="54"/>
      <c r="C1768" s="59"/>
      <c r="D1768" s="59"/>
      <c r="E1768" s="59"/>
      <c r="F1768" s="59"/>
      <c r="G1768" s="59"/>
      <c r="H1768" s="59"/>
      <c r="I1768" s="59"/>
      <c r="J1768" s="59"/>
      <c r="L1768" s="59"/>
      <c r="M1768" s="59"/>
      <c r="P1768" s="59"/>
      <c r="Q1768" s="61"/>
      <c r="R1768" s="61"/>
      <c r="S1768" s="61"/>
      <c r="T1768" s="61"/>
      <c r="U1768" s="61"/>
      <c r="V1768" s="59"/>
      <c r="W1768" s="59"/>
      <c r="X1768" s="59"/>
      <c r="Y1768" s="59"/>
      <c r="Z1768" s="59"/>
      <c r="AA1768" s="59"/>
      <c r="AB1768" s="59"/>
      <c r="AC1768" s="59"/>
      <c r="AD1768" s="59"/>
      <c r="AE1768" s="59"/>
      <c r="AF1768" s="59"/>
      <c r="AG1768" s="59"/>
      <c r="AH1768" s="59"/>
      <c r="AI1768" s="59"/>
      <c r="AJ1768" s="59"/>
      <c r="AK1768" s="59"/>
    </row>
    <row r="1769" spans="1:37" x14ac:dyDescent="0.35">
      <c r="A1769" s="53"/>
      <c r="B1769" s="54"/>
      <c r="C1769" s="59"/>
      <c r="D1769" s="59"/>
      <c r="E1769" s="59"/>
      <c r="F1769" s="59"/>
      <c r="G1769" s="59"/>
      <c r="H1769" s="59"/>
      <c r="I1769" s="59"/>
      <c r="J1769" s="59"/>
      <c r="L1769" s="59"/>
      <c r="M1769" s="59"/>
      <c r="P1769" s="59"/>
      <c r="Q1769" s="61"/>
      <c r="R1769" s="61"/>
      <c r="S1769" s="61"/>
      <c r="T1769" s="61"/>
      <c r="U1769" s="61"/>
      <c r="V1769" s="59"/>
      <c r="W1769" s="59"/>
      <c r="X1769" s="59"/>
      <c r="Y1769" s="59"/>
      <c r="Z1769" s="59"/>
      <c r="AA1769" s="59"/>
      <c r="AB1769" s="59"/>
      <c r="AC1769" s="59"/>
      <c r="AD1769" s="59"/>
      <c r="AE1769" s="59"/>
      <c r="AF1769" s="59"/>
      <c r="AG1769" s="59"/>
      <c r="AH1769" s="59"/>
      <c r="AI1769" s="59"/>
      <c r="AJ1769" s="59"/>
      <c r="AK1769" s="59"/>
    </row>
    <row r="1770" spans="1:37" x14ac:dyDescent="0.35">
      <c r="A1770" s="53"/>
      <c r="B1770" s="54"/>
      <c r="C1770" s="59"/>
      <c r="D1770" s="59"/>
      <c r="E1770" s="59"/>
      <c r="F1770" s="59"/>
      <c r="G1770" s="59"/>
      <c r="H1770" s="59"/>
      <c r="I1770" s="59"/>
      <c r="J1770" s="59"/>
      <c r="L1770" s="59"/>
      <c r="M1770" s="59"/>
      <c r="P1770" s="59"/>
      <c r="Q1770" s="61"/>
      <c r="R1770" s="61"/>
      <c r="S1770" s="61"/>
      <c r="T1770" s="61"/>
      <c r="U1770" s="61"/>
      <c r="V1770" s="59"/>
      <c r="W1770" s="59"/>
      <c r="X1770" s="59"/>
      <c r="Y1770" s="59"/>
      <c r="Z1770" s="59"/>
      <c r="AA1770" s="59"/>
      <c r="AB1770" s="59"/>
      <c r="AC1770" s="59"/>
      <c r="AD1770" s="59"/>
      <c r="AE1770" s="59"/>
      <c r="AF1770" s="59"/>
      <c r="AG1770" s="59"/>
      <c r="AH1770" s="59"/>
      <c r="AI1770" s="59"/>
      <c r="AJ1770" s="59"/>
      <c r="AK1770" s="59"/>
    </row>
    <row r="1771" spans="1:37" x14ac:dyDescent="0.35">
      <c r="A1771" s="53"/>
      <c r="B1771" s="54"/>
      <c r="C1771" s="59"/>
      <c r="D1771" s="59"/>
      <c r="E1771" s="59"/>
      <c r="F1771" s="59"/>
      <c r="G1771" s="59"/>
      <c r="H1771" s="59"/>
      <c r="I1771" s="59"/>
      <c r="J1771" s="59"/>
      <c r="L1771" s="59"/>
      <c r="M1771" s="59"/>
      <c r="P1771" s="59"/>
      <c r="Q1771" s="61"/>
      <c r="R1771" s="61"/>
      <c r="S1771" s="61"/>
      <c r="T1771" s="61"/>
      <c r="U1771" s="61"/>
      <c r="V1771" s="59"/>
      <c r="W1771" s="59"/>
      <c r="X1771" s="59"/>
      <c r="Y1771" s="59"/>
      <c r="Z1771" s="59"/>
      <c r="AA1771" s="59"/>
      <c r="AB1771" s="59"/>
      <c r="AC1771" s="59"/>
      <c r="AD1771" s="59"/>
      <c r="AE1771" s="59"/>
      <c r="AF1771" s="59"/>
      <c r="AG1771" s="59"/>
      <c r="AH1771" s="59"/>
      <c r="AI1771" s="59"/>
      <c r="AJ1771" s="59"/>
      <c r="AK1771" s="59"/>
    </row>
    <row r="1772" spans="1:37" x14ac:dyDescent="0.35">
      <c r="A1772" s="53"/>
      <c r="B1772" s="54"/>
      <c r="C1772" s="59"/>
      <c r="D1772" s="59"/>
      <c r="E1772" s="59"/>
      <c r="F1772" s="59"/>
      <c r="G1772" s="59"/>
      <c r="H1772" s="59"/>
      <c r="I1772" s="59"/>
      <c r="J1772" s="59"/>
      <c r="L1772" s="59"/>
      <c r="M1772" s="59"/>
      <c r="P1772" s="59"/>
      <c r="Q1772" s="61"/>
      <c r="R1772" s="61"/>
      <c r="S1772" s="61"/>
      <c r="T1772" s="61"/>
      <c r="U1772" s="61"/>
      <c r="V1772" s="59"/>
      <c r="W1772" s="59"/>
      <c r="X1772" s="59"/>
      <c r="Y1772" s="59"/>
      <c r="Z1772" s="59"/>
      <c r="AA1772" s="59"/>
      <c r="AB1772" s="59"/>
      <c r="AC1772" s="59"/>
      <c r="AD1772" s="59"/>
      <c r="AE1772" s="59"/>
      <c r="AF1772" s="59"/>
      <c r="AG1772" s="59"/>
      <c r="AH1772" s="59"/>
      <c r="AI1772" s="59"/>
      <c r="AJ1772" s="59"/>
      <c r="AK1772" s="59"/>
    </row>
    <row r="1773" spans="1:37" x14ac:dyDescent="0.35">
      <c r="A1773" s="53"/>
      <c r="B1773" s="54"/>
      <c r="C1773" s="59"/>
      <c r="D1773" s="59"/>
      <c r="E1773" s="59"/>
      <c r="F1773" s="59"/>
      <c r="G1773" s="59"/>
      <c r="H1773" s="59"/>
      <c r="I1773" s="59"/>
      <c r="J1773" s="59"/>
      <c r="L1773" s="59"/>
      <c r="M1773" s="59"/>
      <c r="P1773" s="59"/>
      <c r="Q1773" s="61"/>
      <c r="R1773" s="61"/>
      <c r="S1773" s="61"/>
      <c r="T1773" s="61"/>
      <c r="U1773" s="61"/>
      <c r="V1773" s="59"/>
      <c r="W1773" s="59"/>
      <c r="X1773" s="59"/>
      <c r="Y1773" s="59"/>
      <c r="Z1773" s="59"/>
      <c r="AA1773" s="59"/>
      <c r="AB1773" s="59"/>
      <c r="AC1773" s="59"/>
      <c r="AD1773" s="59"/>
      <c r="AE1773" s="59"/>
      <c r="AF1773" s="59"/>
      <c r="AG1773" s="59"/>
      <c r="AH1773" s="59"/>
      <c r="AI1773" s="59"/>
      <c r="AJ1773" s="59"/>
      <c r="AK1773" s="59"/>
    </row>
    <row r="1774" spans="1:37" x14ac:dyDescent="0.35">
      <c r="A1774" s="53"/>
      <c r="B1774" s="54"/>
      <c r="C1774" s="59"/>
      <c r="D1774" s="59"/>
      <c r="E1774" s="59"/>
      <c r="F1774" s="59"/>
      <c r="G1774" s="59"/>
      <c r="H1774" s="59"/>
      <c r="I1774" s="59"/>
      <c r="J1774" s="59"/>
      <c r="L1774" s="59"/>
      <c r="M1774" s="59"/>
      <c r="P1774" s="59"/>
      <c r="Q1774" s="61"/>
      <c r="R1774" s="61"/>
      <c r="S1774" s="61"/>
      <c r="T1774" s="61"/>
      <c r="U1774" s="61"/>
      <c r="V1774" s="59"/>
      <c r="W1774" s="59"/>
      <c r="X1774" s="59"/>
      <c r="Y1774" s="59"/>
      <c r="Z1774" s="59"/>
      <c r="AA1774" s="59"/>
      <c r="AB1774" s="59"/>
      <c r="AC1774" s="59"/>
      <c r="AD1774" s="59"/>
      <c r="AE1774" s="59"/>
      <c r="AF1774" s="59"/>
      <c r="AG1774" s="59"/>
      <c r="AH1774" s="59"/>
      <c r="AI1774" s="59"/>
      <c r="AJ1774" s="59"/>
      <c r="AK1774" s="59"/>
    </row>
    <row r="1775" spans="1:37" x14ac:dyDescent="0.35">
      <c r="A1775" s="53"/>
      <c r="B1775" s="54"/>
      <c r="C1775" s="59"/>
      <c r="D1775" s="59"/>
      <c r="E1775" s="59"/>
      <c r="F1775" s="59"/>
      <c r="G1775" s="59"/>
      <c r="H1775" s="59"/>
      <c r="I1775" s="59"/>
      <c r="J1775" s="59"/>
      <c r="L1775" s="59"/>
      <c r="M1775" s="59"/>
      <c r="P1775" s="59"/>
      <c r="Q1775" s="61"/>
      <c r="R1775" s="61"/>
      <c r="S1775" s="61"/>
      <c r="T1775" s="61"/>
      <c r="U1775" s="61"/>
      <c r="V1775" s="59"/>
      <c r="W1775" s="59"/>
      <c r="X1775" s="59"/>
      <c r="Y1775" s="59"/>
      <c r="Z1775" s="59"/>
      <c r="AA1775" s="59"/>
      <c r="AB1775" s="59"/>
      <c r="AC1775" s="59"/>
      <c r="AD1775" s="59"/>
      <c r="AE1775" s="59"/>
      <c r="AF1775" s="59"/>
      <c r="AG1775" s="59"/>
      <c r="AH1775" s="59"/>
      <c r="AI1775" s="59"/>
      <c r="AJ1775" s="59"/>
      <c r="AK1775" s="59"/>
    </row>
    <row r="1776" spans="1:37" x14ac:dyDescent="0.35">
      <c r="A1776" s="53"/>
      <c r="B1776" s="54"/>
      <c r="C1776" s="59"/>
      <c r="D1776" s="59"/>
      <c r="E1776" s="59"/>
      <c r="F1776" s="59"/>
      <c r="G1776" s="59"/>
      <c r="H1776" s="59"/>
      <c r="I1776" s="59"/>
      <c r="J1776" s="59"/>
      <c r="L1776" s="59"/>
      <c r="M1776" s="59"/>
      <c r="P1776" s="59"/>
      <c r="Q1776" s="61"/>
      <c r="R1776" s="61"/>
      <c r="S1776" s="61"/>
      <c r="T1776" s="61"/>
      <c r="U1776" s="61"/>
      <c r="V1776" s="59"/>
      <c r="W1776" s="59"/>
      <c r="X1776" s="59"/>
      <c r="Y1776" s="59"/>
      <c r="Z1776" s="59"/>
      <c r="AA1776" s="59"/>
      <c r="AB1776" s="59"/>
      <c r="AC1776" s="59"/>
      <c r="AD1776" s="59"/>
      <c r="AE1776" s="59"/>
      <c r="AF1776" s="59"/>
      <c r="AG1776" s="59"/>
      <c r="AH1776" s="59"/>
      <c r="AI1776" s="59"/>
      <c r="AJ1776" s="59"/>
      <c r="AK1776" s="59"/>
    </row>
    <row r="1777" spans="1:37" x14ac:dyDescent="0.35">
      <c r="A1777" s="53"/>
      <c r="B1777" s="54"/>
      <c r="C1777" s="59"/>
      <c r="D1777" s="59"/>
      <c r="E1777" s="59"/>
      <c r="F1777" s="59"/>
      <c r="G1777" s="59"/>
      <c r="H1777" s="59"/>
      <c r="I1777" s="59"/>
      <c r="J1777" s="59"/>
      <c r="L1777" s="59"/>
      <c r="M1777" s="59"/>
      <c r="P1777" s="59"/>
      <c r="Q1777" s="61"/>
      <c r="R1777" s="61"/>
      <c r="S1777" s="61"/>
      <c r="T1777" s="61"/>
      <c r="U1777" s="61"/>
      <c r="V1777" s="59"/>
      <c r="W1777" s="59"/>
      <c r="X1777" s="59"/>
      <c r="Y1777" s="59"/>
      <c r="Z1777" s="59"/>
      <c r="AA1777" s="59"/>
      <c r="AB1777" s="59"/>
      <c r="AC1777" s="59"/>
      <c r="AD1777" s="59"/>
      <c r="AE1777" s="59"/>
      <c r="AF1777" s="59"/>
      <c r="AG1777" s="59"/>
      <c r="AH1777" s="59"/>
      <c r="AI1777" s="59"/>
      <c r="AJ1777" s="59"/>
      <c r="AK1777" s="59"/>
    </row>
    <row r="1778" spans="1:37" x14ac:dyDescent="0.35">
      <c r="A1778" s="53"/>
      <c r="B1778" s="54"/>
      <c r="C1778" s="59"/>
      <c r="D1778" s="59"/>
      <c r="E1778" s="59"/>
      <c r="F1778" s="59"/>
      <c r="G1778" s="59"/>
      <c r="H1778" s="59"/>
      <c r="I1778" s="59"/>
      <c r="J1778" s="59"/>
      <c r="L1778" s="59"/>
      <c r="M1778" s="59"/>
      <c r="P1778" s="59"/>
      <c r="Q1778" s="61"/>
      <c r="R1778" s="61"/>
      <c r="S1778" s="61"/>
      <c r="T1778" s="61"/>
      <c r="U1778" s="61"/>
      <c r="V1778" s="59"/>
      <c r="W1778" s="59"/>
      <c r="X1778" s="59"/>
      <c r="Y1778" s="59"/>
      <c r="Z1778" s="59"/>
      <c r="AA1778" s="59"/>
      <c r="AB1778" s="59"/>
      <c r="AC1778" s="59"/>
      <c r="AD1778" s="59"/>
      <c r="AE1778" s="59"/>
      <c r="AF1778" s="59"/>
      <c r="AG1778" s="59"/>
      <c r="AH1778" s="59"/>
      <c r="AI1778" s="59"/>
      <c r="AJ1778" s="59"/>
      <c r="AK1778" s="59"/>
    </row>
    <row r="1779" spans="1:37" x14ac:dyDescent="0.35">
      <c r="A1779" s="53"/>
      <c r="B1779" s="54"/>
      <c r="C1779" s="59"/>
      <c r="D1779" s="59"/>
      <c r="E1779" s="59"/>
      <c r="F1779" s="59"/>
      <c r="G1779" s="59"/>
      <c r="H1779" s="59"/>
      <c r="I1779" s="59"/>
      <c r="J1779" s="59"/>
      <c r="L1779" s="59"/>
      <c r="M1779" s="59"/>
      <c r="P1779" s="59"/>
      <c r="Q1779" s="61"/>
      <c r="R1779" s="61"/>
      <c r="S1779" s="61"/>
      <c r="T1779" s="61"/>
      <c r="U1779" s="61"/>
      <c r="V1779" s="59"/>
      <c r="W1779" s="59"/>
      <c r="X1779" s="59"/>
      <c r="Y1779" s="59"/>
      <c r="Z1779" s="59"/>
      <c r="AA1779" s="59"/>
      <c r="AB1779" s="59"/>
      <c r="AC1779" s="59"/>
      <c r="AD1779" s="59"/>
      <c r="AE1779" s="59"/>
      <c r="AF1779" s="59"/>
      <c r="AG1779" s="59"/>
      <c r="AH1779" s="59"/>
      <c r="AI1779" s="59"/>
      <c r="AJ1779" s="59"/>
      <c r="AK1779" s="59"/>
    </row>
    <row r="1780" spans="1:37" x14ac:dyDescent="0.35">
      <c r="A1780" s="53"/>
      <c r="B1780" s="54"/>
      <c r="C1780" s="59"/>
      <c r="D1780" s="59"/>
      <c r="E1780" s="59"/>
      <c r="F1780" s="59"/>
      <c r="G1780" s="59"/>
      <c r="H1780" s="59"/>
      <c r="I1780" s="59"/>
      <c r="J1780" s="59"/>
      <c r="L1780" s="59"/>
      <c r="M1780" s="59"/>
      <c r="P1780" s="59"/>
      <c r="Q1780" s="61"/>
      <c r="R1780" s="61"/>
      <c r="S1780" s="61"/>
      <c r="T1780" s="61"/>
      <c r="U1780" s="61"/>
      <c r="V1780" s="59"/>
      <c r="W1780" s="59"/>
      <c r="X1780" s="59"/>
      <c r="Y1780" s="59"/>
      <c r="Z1780" s="59"/>
      <c r="AA1780" s="59"/>
      <c r="AB1780" s="59"/>
      <c r="AC1780" s="59"/>
      <c r="AD1780" s="59"/>
      <c r="AE1780" s="59"/>
      <c r="AF1780" s="59"/>
      <c r="AG1780" s="59"/>
      <c r="AH1780" s="59"/>
      <c r="AI1780" s="59"/>
      <c r="AJ1780" s="59"/>
      <c r="AK1780" s="59"/>
    </row>
    <row r="1781" spans="1:37" x14ac:dyDescent="0.35">
      <c r="A1781" s="53"/>
      <c r="B1781" s="54"/>
      <c r="C1781" s="59"/>
      <c r="D1781" s="59"/>
      <c r="E1781" s="59"/>
      <c r="F1781" s="59"/>
      <c r="G1781" s="59"/>
      <c r="H1781" s="59"/>
      <c r="I1781" s="59"/>
      <c r="J1781" s="59"/>
      <c r="L1781" s="59"/>
      <c r="M1781" s="59"/>
      <c r="P1781" s="59"/>
      <c r="Q1781" s="61"/>
      <c r="R1781" s="61"/>
      <c r="S1781" s="61"/>
      <c r="T1781" s="61"/>
      <c r="U1781" s="61"/>
      <c r="V1781" s="59"/>
      <c r="W1781" s="59"/>
      <c r="X1781" s="59"/>
      <c r="Y1781" s="59"/>
      <c r="Z1781" s="59"/>
      <c r="AA1781" s="59"/>
      <c r="AB1781" s="59"/>
      <c r="AC1781" s="59"/>
      <c r="AD1781" s="59"/>
      <c r="AE1781" s="59"/>
      <c r="AF1781" s="59"/>
      <c r="AG1781" s="59"/>
      <c r="AH1781" s="59"/>
      <c r="AI1781" s="59"/>
      <c r="AJ1781" s="59"/>
      <c r="AK1781" s="59"/>
    </row>
    <row r="1782" spans="1:37" x14ac:dyDescent="0.35">
      <c r="A1782" s="53"/>
      <c r="B1782" s="54"/>
      <c r="C1782" s="59"/>
      <c r="D1782" s="59"/>
      <c r="E1782" s="59"/>
      <c r="F1782" s="59"/>
      <c r="G1782" s="59"/>
      <c r="H1782" s="59"/>
      <c r="I1782" s="59"/>
      <c r="J1782" s="59"/>
      <c r="L1782" s="59"/>
      <c r="M1782" s="59"/>
      <c r="P1782" s="59"/>
      <c r="Q1782" s="61"/>
      <c r="R1782" s="61"/>
      <c r="S1782" s="61"/>
      <c r="T1782" s="61"/>
      <c r="U1782" s="61"/>
      <c r="V1782" s="59"/>
      <c r="W1782" s="59"/>
      <c r="X1782" s="59"/>
      <c r="Y1782" s="59"/>
      <c r="Z1782" s="59"/>
      <c r="AA1782" s="59"/>
      <c r="AB1782" s="59"/>
      <c r="AC1782" s="59"/>
      <c r="AD1782" s="59"/>
      <c r="AE1782" s="59"/>
      <c r="AF1782" s="59"/>
      <c r="AG1782" s="59"/>
      <c r="AH1782" s="59"/>
      <c r="AI1782" s="59"/>
      <c r="AJ1782" s="59"/>
      <c r="AK1782" s="59"/>
    </row>
    <row r="1783" spans="1:37" x14ac:dyDescent="0.35">
      <c r="A1783" s="53"/>
      <c r="B1783" s="54"/>
      <c r="C1783" s="59"/>
      <c r="D1783" s="59"/>
      <c r="E1783" s="59"/>
      <c r="F1783" s="59"/>
      <c r="G1783" s="59"/>
      <c r="H1783" s="59"/>
      <c r="I1783" s="59"/>
      <c r="J1783" s="59"/>
      <c r="L1783" s="59"/>
      <c r="M1783" s="59"/>
      <c r="P1783" s="59"/>
      <c r="Q1783" s="61"/>
      <c r="R1783" s="61"/>
      <c r="S1783" s="61"/>
      <c r="T1783" s="61"/>
      <c r="U1783" s="61"/>
      <c r="V1783" s="59"/>
      <c r="W1783" s="59"/>
      <c r="X1783" s="59"/>
      <c r="Y1783" s="59"/>
      <c r="Z1783" s="59"/>
      <c r="AA1783" s="59"/>
      <c r="AB1783" s="59"/>
      <c r="AC1783" s="59"/>
      <c r="AD1783" s="59"/>
      <c r="AE1783" s="59"/>
      <c r="AF1783" s="59"/>
      <c r="AG1783" s="59"/>
      <c r="AH1783" s="59"/>
      <c r="AI1783" s="59"/>
      <c r="AJ1783" s="59"/>
      <c r="AK1783" s="59"/>
    </row>
    <row r="1784" spans="1:37" x14ac:dyDescent="0.35">
      <c r="A1784" s="53"/>
      <c r="B1784" s="54"/>
      <c r="C1784" s="59"/>
      <c r="D1784" s="59"/>
      <c r="E1784" s="59"/>
      <c r="F1784" s="59"/>
      <c r="G1784" s="59"/>
      <c r="H1784" s="59"/>
      <c r="I1784" s="59"/>
      <c r="J1784" s="59"/>
      <c r="L1784" s="59"/>
      <c r="M1784" s="59"/>
      <c r="P1784" s="59"/>
      <c r="Q1784" s="61"/>
      <c r="R1784" s="61"/>
      <c r="S1784" s="61"/>
      <c r="T1784" s="61"/>
      <c r="U1784" s="61"/>
      <c r="V1784" s="59"/>
      <c r="W1784" s="59"/>
      <c r="X1784" s="59"/>
      <c r="Y1784" s="59"/>
      <c r="Z1784" s="59"/>
      <c r="AA1784" s="59"/>
      <c r="AB1784" s="59"/>
      <c r="AC1784" s="59"/>
      <c r="AD1784" s="59"/>
      <c r="AE1784" s="59"/>
      <c r="AF1784" s="59"/>
      <c r="AG1784" s="59"/>
      <c r="AH1784" s="59"/>
      <c r="AI1784" s="59"/>
      <c r="AJ1784" s="59"/>
      <c r="AK1784" s="59"/>
    </row>
    <row r="1785" spans="1:37" x14ac:dyDescent="0.35">
      <c r="A1785" s="53"/>
      <c r="B1785" s="54"/>
      <c r="C1785" s="59"/>
      <c r="D1785" s="59"/>
      <c r="E1785" s="59"/>
      <c r="F1785" s="59"/>
      <c r="G1785" s="59"/>
      <c r="H1785" s="59"/>
      <c r="I1785" s="59"/>
      <c r="J1785" s="59"/>
      <c r="L1785" s="59"/>
      <c r="M1785" s="59"/>
      <c r="P1785" s="59"/>
      <c r="Q1785" s="61"/>
      <c r="R1785" s="61"/>
      <c r="S1785" s="61"/>
      <c r="T1785" s="61"/>
      <c r="U1785" s="61"/>
      <c r="V1785" s="59"/>
      <c r="W1785" s="59"/>
      <c r="X1785" s="59"/>
      <c r="Y1785" s="59"/>
      <c r="Z1785" s="59"/>
      <c r="AA1785" s="59"/>
      <c r="AB1785" s="59"/>
      <c r="AC1785" s="59"/>
      <c r="AD1785" s="59"/>
      <c r="AE1785" s="59"/>
      <c r="AF1785" s="59"/>
      <c r="AG1785" s="59"/>
      <c r="AH1785" s="59"/>
      <c r="AI1785" s="59"/>
      <c r="AJ1785" s="59"/>
      <c r="AK1785" s="59"/>
    </row>
    <row r="1786" spans="1:37" x14ac:dyDescent="0.35">
      <c r="A1786" s="53"/>
      <c r="B1786" s="54"/>
      <c r="C1786" s="59"/>
      <c r="D1786" s="59"/>
      <c r="E1786" s="59"/>
      <c r="F1786" s="59"/>
      <c r="G1786" s="59"/>
      <c r="H1786" s="59"/>
      <c r="I1786" s="59"/>
      <c r="J1786" s="59"/>
      <c r="L1786" s="59"/>
      <c r="M1786" s="59"/>
      <c r="P1786" s="59"/>
      <c r="Q1786" s="61"/>
      <c r="R1786" s="61"/>
      <c r="S1786" s="61"/>
      <c r="T1786" s="61"/>
      <c r="U1786" s="61"/>
      <c r="V1786" s="59"/>
      <c r="W1786" s="59"/>
      <c r="X1786" s="59"/>
      <c r="Y1786" s="59"/>
      <c r="Z1786" s="59"/>
      <c r="AA1786" s="59"/>
      <c r="AB1786" s="59"/>
      <c r="AC1786" s="59"/>
      <c r="AD1786" s="59"/>
      <c r="AE1786" s="59"/>
      <c r="AF1786" s="59"/>
      <c r="AG1786" s="59"/>
      <c r="AH1786" s="59"/>
      <c r="AI1786" s="59"/>
      <c r="AJ1786" s="59"/>
      <c r="AK1786" s="59"/>
    </row>
    <row r="1787" spans="1:37" x14ac:dyDescent="0.35">
      <c r="A1787" s="53"/>
      <c r="B1787" s="54"/>
      <c r="C1787" s="59"/>
      <c r="D1787" s="59"/>
      <c r="E1787" s="59"/>
      <c r="F1787" s="59"/>
      <c r="G1787" s="59"/>
      <c r="H1787" s="59"/>
      <c r="I1787" s="59"/>
      <c r="J1787" s="59"/>
      <c r="L1787" s="59"/>
      <c r="M1787" s="59"/>
      <c r="P1787" s="59"/>
      <c r="Q1787" s="61"/>
      <c r="R1787" s="61"/>
      <c r="S1787" s="61"/>
      <c r="T1787" s="61"/>
      <c r="U1787" s="61"/>
      <c r="V1787" s="59"/>
      <c r="W1787" s="59"/>
      <c r="X1787" s="59"/>
      <c r="Y1787" s="59"/>
      <c r="Z1787" s="59"/>
      <c r="AA1787" s="59"/>
      <c r="AB1787" s="59"/>
      <c r="AC1787" s="59"/>
      <c r="AD1787" s="59"/>
      <c r="AE1787" s="59"/>
      <c r="AF1787" s="59"/>
      <c r="AG1787" s="59"/>
      <c r="AH1787" s="59"/>
      <c r="AI1787" s="59"/>
      <c r="AJ1787" s="59"/>
      <c r="AK1787" s="59"/>
    </row>
    <row r="1788" spans="1:37" x14ac:dyDescent="0.35">
      <c r="A1788" s="53"/>
      <c r="B1788" s="54"/>
      <c r="C1788" s="59"/>
      <c r="D1788" s="59"/>
      <c r="E1788" s="59"/>
      <c r="F1788" s="59"/>
      <c r="G1788" s="59"/>
      <c r="H1788" s="59"/>
      <c r="I1788" s="59"/>
      <c r="J1788" s="59"/>
      <c r="L1788" s="59"/>
      <c r="M1788" s="59"/>
      <c r="P1788" s="59"/>
      <c r="Q1788" s="61"/>
      <c r="R1788" s="61"/>
      <c r="S1788" s="61"/>
      <c r="T1788" s="61"/>
      <c r="U1788" s="61"/>
      <c r="V1788" s="59"/>
      <c r="W1788" s="59"/>
      <c r="X1788" s="59"/>
      <c r="Y1788" s="59"/>
      <c r="Z1788" s="59"/>
      <c r="AA1788" s="59"/>
      <c r="AB1788" s="59"/>
      <c r="AC1788" s="59"/>
      <c r="AD1788" s="59"/>
      <c r="AE1788" s="59"/>
      <c r="AF1788" s="59"/>
      <c r="AG1788" s="59"/>
      <c r="AH1788" s="59"/>
      <c r="AI1788" s="59"/>
      <c r="AJ1788" s="59"/>
      <c r="AK1788" s="59"/>
    </row>
    <row r="1789" spans="1:37" x14ac:dyDescent="0.35">
      <c r="A1789" s="53"/>
      <c r="B1789" s="54"/>
      <c r="C1789" s="59"/>
      <c r="D1789" s="59"/>
      <c r="E1789" s="59"/>
      <c r="F1789" s="59"/>
      <c r="G1789" s="59"/>
      <c r="H1789" s="59"/>
      <c r="I1789" s="59"/>
      <c r="J1789" s="59"/>
      <c r="L1789" s="59"/>
      <c r="M1789" s="59"/>
      <c r="P1789" s="59"/>
      <c r="Q1789" s="61"/>
      <c r="R1789" s="61"/>
      <c r="S1789" s="61"/>
      <c r="T1789" s="61"/>
      <c r="U1789" s="61"/>
      <c r="V1789" s="59"/>
      <c r="W1789" s="59"/>
      <c r="X1789" s="59"/>
      <c r="Y1789" s="59"/>
      <c r="Z1789" s="59"/>
      <c r="AA1789" s="59"/>
      <c r="AB1789" s="59"/>
      <c r="AC1789" s="59"/>
      <c r="AD1789" s="59"/>
      <c r="AE1789" s="59"/>
      <c r="AF1789" s="59"/>
      <c r="AG1789" s="59"/>
      <c r="AH1789" s="59"/>
      <c r="AI1789" s="59"/>
      <c r="AJ1789" s="59"/>
      <c r="AK1789" s="59"/>
    </row>
    <row r="1790" spans="1:37" x14ac:dyDescent="0.35">
      <c r="A1790" s="53"/>
      <c r="B1790" s="54"/>
      <c r="C1790" s="59"/>
      <c r="D1790" s="59"/>
      <c r="E1790" s="59"/>
      <c r="F1790" s="59"/>
      <c r="G1790" s="59"/>
      <c r="H1790" s="59"/>
      <c r="I1790" s="59"/>
      <c r="J1790" s="59"/>
      <c r="L1790" s="59"/>
      <c r="M1790" s="59"/>
      <c r="P1790" s="59"/>
      <c r="Q1790" s="61"/>
      <c r="R1790" s="61"/>
      <c r="S1790" s="61"/>
      <c r="T1790" s="61"/>
      <c r="U1790" s="61"/>
      <c r="V1790" s="59"/>
      <c r="W1790" s="59"/>
      <c r="X1790" s="59"/>
      <c r="Y1790" s="59"/>
      <c r="Z1790" s="59"/>
      <c r="AA1790" s="59"/>
      <c r="AB1790" s="59"/>
      <c r="AC1790" s="59"/>
      <c r="AD1790" s="59"/>
      <c r="AE1790" s="59"/>
      <c r="AF1790" s="59"/>
      <c r="AG1790" s="59"/>
      <c r="AH1790" s="59"/>
      <c r="AI1790" s="59"/>
      <c r="AJ1790" s="59"/>
      <c r="AK1790" s="59"/>
    </row>
    <row r="1791" spans="1:37" x14ac:dyDescent="0.35">
      <c r="A1791" s="53"/>
      <c r="B1791" s="54"/>
      <c r="C1791" s="59"/>
      <c r="D1791" s="59"/>
      <c r="E1791" s="59"/>
      <c r="F1791" s="59"/>
      <c r="G1791" s="59"/>
      <c r="H1791" s="59"/>
      <c r="I1791" s="59"/>
      <c r="J1791" s="59"/>
      <c r="L1791" s="59"/>
      <c r="M1791" s="59"/>
      <c r="P1791" s="59"/>
      <c r="Q1791" s="61"/>
      <c r="R1791" s="61"/>
      <c r="S1791" s="61"/>
      <c r="T1791" s="61"/>
      <c r="U1791" s="61"/>
      <c r="V1791" s="59"/>
      <c r="W1791" s="59"/>
      <c r="X1791" s="59"/>
      <c r="Y1791" s="59"/>
      <c r="Z1791" s="59"/>
      <c r="AA1791" s="59"/>
      <c r="AB1791" s="59"/>
      <c r="AC1791" s="59"/>
      <c r="AD1791" s="59"/>
      <c r="AE1791" s="59"/>
      <c r="AF1791" s="59"/>
      <c r="AG1791" s="59"/>
      <c r="AH1791" s="59"/>
      <c r="AI1791" s="59"/>
      <c r="AJ1791" s="59"/>
      <c r="AK1791" s="59"/>
    </row>
    <row r="1792" spans="1:37" x14ac:dyDescent="0.35">
      <c r="A1792" s="53"/>
      <c r="B1792" s="54"/>
      <c r="C1792" s="59"/>
      <c r="D1792" s="59"/>
      <c r="E1792" s="59"/>
      <c r="F1792" s="59"/>
      <c r="G1792" s="59"/>
      <c r="H1792" s="59"/>
      <c r="I1792" s="59"/>
      <c r="J1792" s="59"/>
      <c r="L1792" s="59"/>
      <c r="M1792" s="59"/>
      <c r="P1792" s="59"/>
      <c r="Q1792" s="61"/>
      <c r="R1792" s="61"/>
      <c r="S1792" s="61"/>
      <c r="T1792" s="61"/>
      <c r="U1792" s="61"/>
      <c r="V1792" s="59"/>
      <c r="W1792" s="59"/>
      <c r="X1792" s="59"/>
      <c r="Y1792" s="59"/>
      <c r="Z1792" s="59"/>
      <c r="AA1792" s="59"/>
      <c r="AB1792" s="59"/>
      <c r="AC1792" s="59"/>
      <c r="AD1792" s="59"/>
      <c r="AE1792" s="59"/>
      <c r="AF1792" s="59"/>
      <c r="AG1792" s="59"/>
      <c r="AH1792" s="59"/>
      <c r="AI1792" s="59"/>
      <c r="AJ1792" s="59"/>
      <c r="AK1792" s="59"/>
    </row>
    <row r="1793" spans="1:37" x14ac:dyDescent="0.35">
      <c r="A1793" s="53"/>
      <c r="B1793" s="54"/>
      <c r="C1793" s="59"/>
      <c r="D1793" s="59"/>
      <c r="E1793" s="59"/>
      <c r="F1793" s="59"/>
      <c r="G1793" s="59"/>
      <c r="H1793" s="59"/>
      <c r="I1793" s="59"/>
      <c r="J1793" s="59"/>
      <c r="L1793" s="59"/>
      <c r="M1793" s="59"/>
      <c r="P1793" s="59"/>
      <c r="Q1793" s="61"/>
      <c r="R1793" s="61"/>
      <c r="S1793" s="61"/>
      <c r="T1793" s="61"/>
      <c r="U1793" s="61"/>
      <c r="V1793" s="59"/>
      <c r="W1793" s="59"/>
      <c r="X1793" s="59"/>
      <c r="Y1793" s="59"/>
      <c r="Z1793" s="59"/>
      <c r="AA1793" s="59"/>
      <c r="AB1793" s="59"/>
      <c r="AC1793" s="59"/>
      <c r="AD1793" s="59"/>
      <c r="AE1793" s="59"/>
      <c r="AF1793" s="59"/>
      <c r="AG1793" s="59"/>
      <c r="AH1793" s="59"/>
      <c r="AI1793" s="59"/>
      <c r="AJ1793" s="59"/>
      <c r="AK1793" s="59"/>
    </row>
    <row r="1794" spans="1:37" x14ac:dyDescent="0.35">
      <c r="A1794" s="53"/>
      <c r="B1794" s="54"/>
      <c r="C1794" s="59"/>
      <c r="D1794" s="59"/>
      <c r="E1794" s="59"/>
      <c r="F1794" s="59"/>
      <c r="G1794" s="59"/>
      <c r="H1794" s="59"/>
      <c r="I1794" s="59"/>
      <c r="J1794" s="59"/>
      <c r="L1794" s="59"/>
      <c r="M1794" s="59"/>
      <c r="P1794" s="59"/>
      <c r="Q1794" s="61"/>
      <c r="R1794" s="61"/>
      <c r="S1794" s="61"/>
      <c r="T1794" s="61"/>
      <c r="U1794" s="61"/>
      <c r="V1794" s="59"/>
      <c r="W1794" s="59"/>
      <c r="X1794" s="59"/>
      <c r="Y1794" s="59"/>
      <c r="Z1794" s="59"/>
      <c r="AA1794" s="59"/>
      <c r="AB1794" s="59"/>
      <c r="AC1794" s="59"/>
      <c r="AD1794" s="59"/>
      <c r="AE1794" s="59"/>
      <c r="AF1794" s="59"/>
      <c r="AG1794" s="59"/>
      <c r="AH1794" s="59"/>
      <c r="AI1794" s="59"/>
      <c r="AJ1794" s="59"/>
      <c r="AK1794" s="59"/>
    </row>
    <row r="1795" spans="1:37" x14ac:dyDescent="0.35">
      <c r="A1795" s="53"/>
      <c r="B1795" s="54"/>
      <c r="C1795" s="59"/>
      <c r="D1795" s="59"/>
      <c r="E1795" s="59"/>
      <c r="F1795" s="59"/>
      <c r="G1795" s="59"/>
      <c r="H1795" s="59"/>
      <c r="I1795" s="59"/>
      <c r="J1795" s="59"/>
      <c r="L1795" s="59"/>
      <c r="M1795" s="59"/>
      <c r="P1795" s="59"/>
      <c r="Q1795" s="61"/>
      <c r="R1795" s="61"/>
      <c r="S1795" s="61"/>
      <c r="T1795" s="61"/>
      <c r="U1795" s="61"/>
      <c r="V1795" s="59"/>
      <c r="W1795" s="59"/>
      <c r="X1795" s="59"/>
      <c r="Y1795" s="59"/>
      <c r="Z1795" s="59"/>
      <c r="AA1795" s="59"/>
      <c r="AB1795" s="59"/>
      <c r="AC1795" s="59"/>
      <c r="AD1795" s="59"/>
      <c r="AE1795" s="59"/>
      <c r="AF1795" s="59"/>
      <c r="AG1795" s="59"/>
      <c r="AH1795" s="59"/>
      <c r="AI1795" s="59"/>
      <c r="AJ1795" s="59"/>
      <c r="AK1795" s="59"/>
    </row>
    <row r="1796" spans="1:37" x14ac:dyDescent="0.35">
      <c r="A1796" s="53"/>
      <c r="B1796" s="54"/>
      <c r="C1796" s="59"/>
      <c r="D1796" s="59"/>
      <c r="E1796" s="59"/>
      <c r="F1796" s="59"/>
      <c r="G1796" s="59"/>
      <c r="H1796" s="59"/>
      <c r="I1796" s="59"/>
      <c r="J1796" s="59"/>
      <c r="L1796" s="59"/>
      <c r="M1796" s="59"/>
      <c r="P1796" s="59"/>
      <c r="Q1796" s="61"/>
      <c r="R1796" s="61"/>
      <c r="S1796" s="61"/>
      <c r="T1796" s="61"/>
      <c r="U1796" s="61"/>
      <c r="V1796" s="59"/>
      <c r="W1796" s="59"/>
      <c r="X1796" s="59"/>
      <c r="Y1796" s="59"/>
      <c r="Z1796" s="59"/>
      <c r="AA1796" s="59"/>
      <c r="AB1796" s="59"/>
      <c r="AC1796" s="59"/>
      <c r="AD1796" s="59"/>
      <c r="AE1796" s="59"/>
      <c r="AF1796" s="59"/>
      <c r="AG1796" s="59"/>
      <c r="AH1796" s="59"/>
      <c r="AI1796" s="59"/>
      <c r="AJ1796" s="59"/>
      <c r="AK1796" s="59"/>
    </row>
    <row r="1797" spans="1:37" x14ac:dyDescent="0.35">
      <c r="A1797" s="53"/>
      <c r="B1797" s="54"/>
      <c r="C1797" s="59"/>
      <c r="D1797" s="59"/>
      <c r="E1797" s="59"/>
      <c r="F1797" s="59"/>
      <c r="G1797" s="59"/>
      <c r="H1797" s="59"/>
      <c r="I1797" s="59"/>
      <c r="J1797" s="59"/>
      <c r="L1797" s="59"/>
      <c r="M1797" s="59"/>
      <c r="P1797" s="59"/>
      <c r="Q1797" s="61"/>
      <c r="R1797" s="61"/>
      <c r="S1797" s="61"/>
      <c r="T1797" s="61"/>
      <c r="U1797" s="61"/>
      <c r="V1797" s="59"/>
      <c r="W1797" s="59"/>
      <c r="X1797" s="59"/>
      <c r="Y1797" s="59"/>
      <c r="Z1797" s="59"/>
      <c r="AA1797" s="59"/>
      <c r="AB1797" s="59"/>
      <c r="AC1797" s="59"/>
      <c r="AD1797" s="59"/>
      <c r="AE1797" s="59"/>
      <c r="AF1797" s="59"/>
      <c r="AG1797" s="59"/>
      <c r="AH1797" s="59"/>
      <c r="AI1797" s="59"/>
      <c r="AJ1797" s="59"/>
      <c r="AK1797" s="59"/>
    </row>
    <row r="1798" spans="1:37" x14ac:dyDescent="0.35">
      <c r="A1798" s="53"/>
      <c r="B1798" s="54"/>
      <c r="C1798" s="59"/>
      <c r="D1798" s="59"/>
      <c r="E1798" s="59"/>
      <c r="F1798" s="59"/>
      <c r="G1798" s="59"/>
      <c r="H1798" s="59"/>
      <c r="I1798" s="59"/>
      <c r="J1798" s="59"/>
      <c r="L1798" s="59"/>
      <c r="M1798" s="59"/>
      <c r="P1798" s="59"/>
      <c r="Q1798" s="61"/>
      <c r="R1798" s="61"/>
      <c r="S1798" s="61"/>
      <c r="T1798" s="61"/>
      <c r="U1798" s="61"/>
      <c r="V1798" s="59"/>
      <c r="W1798" s="59"/>
      <c r="X1798" s="59"/>
      <c r="Y1798" s="59"/>
      <c r="Z1798" s="59"/>
      <c r="AA1798" s="59"/>
      <c r="AB1798" s="59"/>
      <c r="AC1798" s="59"/>
      <c r="AD1798" s="59"/>
      <c r="AE1798" s="59"/>
      <c r="AF1798" s="59"/>
      <c r="AG1798" s="59"/>
      <c r="AH1798" s="59"/>
      <c r="AI1798" s="59"/>
      <c r="AJ1798" s="59"/>
      <c r="AK1798" s="59"/>
    </row>
    <row r="1799" spans="1:37" x14ac:dyDescent="0.35">
      <c r="A1799" s="53"/>
      <c r="B1799" s="54"/>
      <c r="C1799" s="59"/>
      <c r="D1799" s="59"/>
      <c r="E1799" s="59"/>
      <c r="F1799" s="59"/>
      <c r="G1799" s="59"/>
      <c r="H1799" s="59"/>
      <c r="I1799" s="59"/>
      <c r="J1799" s="59"/>
      <c r="L1799" s="59"/>
      <c r="M1799" s="59"/>
      <c r="P1799" s="59"/>
      <c r="Q1799" s="61"/>
      <c r="R1799" s="61"/>
      <c r="S1799" s="61"/>
      <c r="T1799" s="61"/>
      <c r="U1799" s="61"/>
      <c r="V1799" s="59"/>
      <c r="W1799" s="59"/>
      <c r="X1799" s="59"/>
      <c r="Y1799" s="59"/>
      <c r="Z1799" s="59"/>
      <c r="AA1799" s="59"/>
      <c r="AB1799" s="59"/>
      <c r="AC1799" s="59"/>
      <c r="AD1799" s="59"/>
      <c r="AE1799" s="59"/>
      <c r="AF1799" s="59"/>
      <c r="AG1799" s="59"/>
      <c r="AH1799" s="59"/>
      <c r="AI1799" s="59"/>
      <c r="AJ1799" s="59"/>
      <c r="AK1799" s="59"/>
    </row>
    <row r="1800" spans="1:37" x14ac:dyDescent="0.35">
      <c r="A1800" s="53"/>
      <c r="B1800" s="54"/>
      <c r="C1800" s="59"/>
      <c r="D1800" s="59"/>
      <c r="E1800" s="59"/>
      <c r="F1800" s="59"/>
      <c r="G1800" s="59"/>
      <c r="H1800" s="59"/>
      <c r="I1800" s="59"/>
      <c r="J1800" s="59"/>
      <c r="L1800" s="59"/>
      <c r="M1800" s="59"/>
      <c r="P1800" s="59"/>
      <c r="Q1800" s="61"/>
      <c r="R1800" s="61"/>
      <c r="S1800" s="61"/>
      <c r="T1800" s="61"/>
      <c r="U1800" s="61"/>
      <c r="V1800" s="59"/>
      <c r="W1800" s="59"/>
      <c r="X1800" s="59"/>
      <c r="Y1800" s="59"/>
      <c r="Z1800" s="59"/>
      <c r="AA1800" s="59"/>
      <c r="AB1800" s="59"/>
      <c r="AC1800" s="59"/>
      <c r="AD1800" s="59"/>
      <c r="AE1800" s="59"/>
      <c r="AF1800" s="59"/>
      <c r="AG1800" s="59"/>
      <c r="AH1800" s="59"/>
      <c r="AI1800" s="59"/>
      <c r="AJ1800" s="59"/>
      <c r="AK1800" s="59"/>
    </row>
    <row r="1801" spans="1:37" x14ac:dyDescent="0.35">
      <c r="A1801" s="53"/>
      <c r="B1801" s="54"/>
      <c r="C1801" s="59"/>
      <c r="D1801" s="59"/>
      <c r="E1801" s="59"/>
      <c r="F1801" s="59"/>
      <c r="G1801" s="59"/>
      <c r="H1801" s="59"/>
      <c r="I1801" s="59"/>
      <c r="J1801" s="59"/>
      <c r="L1801" s="59"/>
      <c r="M1801" s="59"/>
      <c r="P1801" s="59"/>
      <c r="Q1801" s="61"/>
      <c r="R1801" s="61"/>
      <c r="S1801" s="61"/>
      <c r="T1801" s="61"/>
      <c r="U1801" s="61"/>
      <c r="V1801" s="59"/>
      <c r="W1801" s="59"/>
      <c r="X1801" s="59"/>
      <c r="Y1801" s="59"/>
      <c r="Z1801" s="59"/>
      <c r="AA1801" s="59"/>
      <c r="AB1801" s="59"/>
      <c r="AC1801" s="59"/>
      <c r="AD1801" s="59"/>
      <c r="AE1801" s="59"/>
      <c r="AF1801" s="59"/>
      <c r="AG1801" s="59"/>
      <c r="AH1801" s="59"/>
      <c r="AI1801" s="59"/>
      <c r="AJ1801" s="59"/>
      <c r="AK1801" s="59"/>
    </row>
    <row r="1802" spans="1:37" x14ac:dyDescent="0.35">
      <c r="A1802" s="53"/>
      <c r="B1802" s="54"/>
      <c r="C1802" s="59"/>
      <c r="D1802" s="59"/>
      <c r="E1802" s="59"/>
      <c r="F1802" s="59"/>
      <c r="G1802" s="59"/>
      <c r="H1802" s="59"/>
      <c r="I1802" s="59"/>
      <c r="J1802" s="59"/>
      <c r="L1802" s="59"/>
      <c r="M1802" s="59"/>
      <c r="P1802" s="59"/>
      <c r="Q1802" s="61"/>
      <c r="R1802" s="61"/>
      <c r="S1802" s="61"/>
      <c r="T1802" s="61"/>
      <c r="U1802" s="61"/>
      <c r="V1802" s="59"/>
      <c r="W1802" s="59"/>
      <c r="X1802" s="59"/>
      <c r="Y1802" s="59"/>
      <c r="Z1802" s="59"/>
      <c r="AA1802" s="59"/>
      <c r="AB1802" s="59"/>
      <c r="AC1802" s="59"/>
      <c r="AD1802" s="59"/>
      <c r="AE1802" s="59"/>
      <c r="AF1802" s="59"/>
      <c r="AG1802" s="59"/>
      <c r="AH1802" s="59"/>
      <c r="AI1802" s="59"/>
      <c r="AJ1802" s="59"/>
      <c r="AK1802" s="59"/>
    </row>
    <row r="1803" spans="1:37" x14ac:dyDescent="0.35">
      <c r="A1803" s="53"/>
      <c r="B1803" s="54"/>
      <c r="C1803" s="59"/>
      <c r="D1803" s="59"/>
      <c r="E1803" s="59"/>
      <c r="F1803" s="59"/>
      <c r="G1803" s="59"/>
      <c r="H1803" s="59"/>
      <c r="I1803" s="59"/>
      <c r="J1803" s="59"/>
      <c r="L1803" s="59"/>
      <c r="M1803" s="59"/>
      <c r="P1803" s="59"/>
      <c r="Q1803" s="61"/>
      <c r="R1803" s="61"/>
      <c r="S1803" s="61"/>
      <c r="T1803" s="61"/>
      <c r="U1803" s="61"/>
      <c r="V1803" s="59"/>
      <c r="W1803" s="59"/>
      <c r="X1803" s="59"/>
      <c r="Y1803" s="59"/>
      <c r="Z1803" s="59"/>
      <c r="AA1803" s="59"/>
      <c r="AB1803" s="59"/>
      <c r="AC1803" s="59"/>
      <c r="AD1803" s="59"/>
      <c r="AE1803" s="59"/>
      <c r="AF1803" s="59"/>
      <c r="AG1803" s="59"/>
      <c r="AH1803" s="59"/>
      <c r="AI1803" s="59"/>
      <c r="AJ1803" s="59"/>
      <c r="AK1803" s="59"/>
    </row>
    <row r="1804" spans="1:37" x14ac:dyDescent="0.35">
      <c r="A1804" s="53"/>
      <c r="B1804" s="54"/>
      <c r="C1804" s="59"/>
      <c r="D1804" s="59"/>
      <c r="E1804" s="59"/>
      <c r="F1804" s="59"/>
      <c r="G1804" s="59"/>
      <c r="H1804" s="59"/>
      <c r="I1804" s="59"/>
      <c r="J1804" s="59"/>
      <c r="L1804" s="59"/>
      <c r="M1804" s="59"/>
      <c r="P1804" s="59"/>
      <c r="Q1804" s="61"/>
      <c r="R1804" s="61"/>
      <c r="S1804" s="61"/>
      <c r="T1804" s="61"/>
      <c r="U1804" s="61"/>
      <c r="V1804" s="59"/>
      <c r="W1804" s="59"/>
      <c r="X1804" s="59"/>
      <c r="Y1804" s="59"/>
      <c r="Z1804" s="59"/>
      <c r="AA1804" s="59"/>
      <c r="AB1804" s="59"/>
      <c r="AC1804" s="59"/>
      <c r="AD1804" s="59"/>
      <c r="AE1804" s="59"/>
      <c r="AF1804" s="59"/>
      <c r="AG1804" s="59"/>
      <c r="AH1804" s="59"/>
      <c r="AI1804" s="59"/>
      <c r="AJ1804" s="59"/>
      <c r="AK1804" s="59"/>
    </row>
    <row r="1805" spans="1:37" x14ac:dyDescent="0.35">
      <c r="A1805" s="53"/>
      <c r="B1805" s="54"/>
      <c r="C1805" s="59"/>
      <c r="D1805" s="59"/>
      <c r="E1805" s="59"/>
      <c r="F1805" s="59"/>
      <c r="G1805" s="59"/>
      <c r="H1805" s="59"/>
      <c r="I1805" s="59"/>
      <c r="J1805" s="59"/>
      <c r="L1805" s="59"/>
      <c r="M1805" s="59"/>
      <c r="P1805" s="59"/>
      <c r="Q1805" s="61"/>
      <c r="R1805" s="61"/>
      <c r="S1805" s="61"/>
      <c r="T1805" s="61"/>
      <c r="U1805" s="61"/>
      <c r="V1805" s="59"/>
      <c r="W1805" s="59"/>
      <c r="X1805" s="59"/>
      <c r="Y1805" s="59"/>
      <c r="Z1805" s="59"/>
      <c r="AA1805" s="59"/>
      <c r="AB1805" s="59"/>
      <c r="AC1805" s="59"/>
      <c r="AD1805" s="59"/>
      <c r="AE1805" s="59"/>
      <c r="AF1805" s="59"/>
      <c r="AG1805" s="59"/>
      <c r="AH1805" s="59"/>
      <c r="AI1805" s="59"/>
      <c r="AJ1805" s="59"/>
      <c r="AK1805" s="59"/>
    </row>
    <row r="1806" spans="1:37" x14ac:dyDescent="0.35">
      <c r="A1806" s="53"/>
      <c r="B1806" s="54"/>
      <c r="C1806" s="59"/>
      <c r="D1806" s="59"/>
      <c r="E1806" s="59"/>
      <c r="F1806" s="59"/>
      <c r="G1806" s="59"/>
      <c r="H1806" s="59"/>
      <c r="I1806" s="59"/>
      <c r="J1806" s="59"/>
      <c r="L1806" s="59"/>
      <c r="M1806" s="59"/>
      <c r="P1806" s="59"/>
      <c r="Q1806" s="61"/>
      <c r="R1806" s="61"/>
      <c r="S1806" s="61"/>
      <c r="T1806" s="61"/>
      <c r="U1806" s="61"/>
      <c r="V1806" s="59"/>
      <c r="W1806" s="59"/>
      <c r="X1806" s="59"/>
      <c r="Y1806" s="59"/>
      <c r="Z1806" s="59"/>
      <c r="AA1806" s="59"/>
      <c r="AB1806" s="59"/>
      <c r="AC1806" s="59"/>
      <c r="AD1806" s="59"/>
      <c r="AE1806" s="59"/>
      <c r="AF1806" s="59"/>
      <c r="AG1806" s="59"/>
      <c r="AH1806" s="59"/>
      <c r="AI1806" s="59"/>
      <c r="AJ1806" s="59"/>
      <c r="AK1806" s="59"/>
    </row>
    <row r="1807" spans="1:37" x14ac:dyDescent="0.35">
      <c r="A1807" s="53"/>
      <c r="B1807" s="54"/>
      <c r="C1807" s="59"/>
      <c r="D1807" s="59"/>
      <c r="E1807" s="59"/>
      <c r="F1807" s="59"/>
      <c r="G1807" s="59"/>
      <c r="H1807" s="59"/>
      <c r="I1807" s="59"/>
      <c r="J1807" s="59"/>
      <c r="L1807" s="59"/>
      <c r="M1807" s="59"/>
      <c r="P1807" s="59"/>
      <c r="Q1807" s="61"/>
      <c r="R1807" s="61"/>
      <c r="S1807" s="61"/>
      <c r="T1807" s="61"/>
      <c r="U1807" s="61"/>
      <c r="V1807" s="59"/>
      <c r="W1807" s="59"/>
      <c r="X1807" s="59"/>
      <c r="Y1807" s="59"/>
      <c r="Z1807" s="59"/>
      <c r="AA1807" s="59"/>
      <c r="AB1807" s="59"/>
      <c r="AC1807" s="59"/>
      <c r="AD1807" s="59"/>
      <c r="AE1807" s="59"/>
      <c r="AF1807" s="59"/>
      <c r="AG1807" s="59"/>
      <c r="AH1807" s="59"/>
      <c r="AI1807" s="59"/>
      <c r="AJ1807" s="59"/>
      <c r="AK1807" s="59"/>
    </row>
    <row r="1808" spans="1:37" x14ac:dyDescent="0.35">
      <c r="A1808" s="53"/>
      <c r="B1808" s="54"/>
      <c r="C1808" s="59"/>
      <c r="D1808" s="59"/>
      <c r="E1808" s="59"/>
      <c r="F1808" s="59"/>
      <c r="G1808" s="59"/>
      <c r="H1808" s="59"/>
      <c r="I1808" s="59"/>
      <c r="J1808" s="59"/>
      <c r="L1808" s="59"/>
      <c r="M1808" s="59"/>
      <c r="P1808" s="59"/>
      <c r="Q1808" s="61"/>
      <c r="R1808" s="61"/>
      <c r="S1808" s="61"/>
      <c r="T1808" s="61"/>
      <c r="U1808" s="61"/>
      <c r="V1808" s="59"/>
      <c r="W1808" s="59"/>
      <c r="X1808" s="59"/>
      <c r="Y1808" s="59"/>
      <c r="Z1808" s="59"/>
      <c r="AA1808" s="59"/>
      <c r="AB1808" s="59"/>
      <c r="AC1808" s="59"/>
      <c r="AD1808" s="59"/>
      <c r="AE1808" s="59"/>
      <c r="AF1808" s="59"/>
      <c r="AG1808" s="59"/>
      <c r="AH1808" s="59"/>
      <c r="AI1808" s="59"/>
      <c r="AJ1808" s="59"/>
      <c r="AK1808" s="59"/>
    </row>
    <row r="1809" spans="1:37" x14ac:dyDescent="0.35">
      <c r="A1809" s="53"/>
      <c r="B1809" s="54"/>
      <c r="C1809" s="59"/>
      <c r="D1809" s="59"/>
      <c r="E1809" s="59"/>
      <c r="F1809" s="59"/>
      <c r="G1809" s="59"/>
      <c r="H1809" s="59"/>
      <c r="I1809" s="59"/>
      <c r="J1809" s="59"/>
      <c r="L1809" s="59"/>
      <c r="M1809" s="59"/>
      <c r="P1809" s="59"/>
      <c r="Q1809" s="61"/>
      <c r="R1809" s="61"/>
      <c r="S1809" s="61"/>
      <c r="T1809" s="61"/>
      <c r="U1809" s="61"/>
      <c r="V1809" s="59"/>
      <c r="W1809" s="59"/>
      <c r="X1809" s="59"/>
      <c r="Y1809" s="59"/>
      <c r="Z1809" s="59"/>
      <c r="AA1809" s="59"/>
      <c r="AB1809" s="59"/>
      <c r="AC1809" s="59"/>
      <c r="AD1809" s="59"/>
      <c r="AE1809" s="59"/>
      <c r="AF1809" s="59"/>
      <c r="AG1809" s="59"/>
      <c r="AH1809" s="59"/>
      <c r="AI1809" s="59"/>
      <c r="AJ1809" s="59"/>
      <c r="AK1809" s="59"/>
    </row>
    <row r="1810" spans="1:37" x14ac:dyDescent="0.35">
      <c r="A1810" s="53"/>
      <c r="B1810" s="54"/>
      <c r="C1810" s="59"/>
      <c r="D1810" s="59"/>
      <c r="E1810" s="59"/>
      <c r="F1810" s="59"/>
      <c r="G1810" s="59"/>
      <c r="H1810" s="59"/>
      <c r="I1810" s="59"/>
      <c r="J1810" s="59"/>
      <c r="L1810" s="59"/>
      <c r="M1810" s="59"/>
      <c r="P1810" s="59"/>
      <c r="Q1810" s="61"/>
      <c r="R1810" s="61"/>
      <c r="S1810" s="61"/>
      <c r="T1810" s="61"/>
      <c r="U1810" s="61"/>
      <c r="V1810" s="59"/>
      <c r="W1810" s="59"/>
      <c r="X1810" s="59"/>
      <c r="Y1810" s="59"/>
      <c r="Z1810" s="59"/>
      <c r="AA1810" s="59"/>
      <c r="AB1810" s="59"/>
      <c r="AC1810" s="59"/>
      <c r="AD1810" s="59"/>
      <c r="AE1810" s="59"/>
      <c r="AF1810" s="59"/>
      <c r="AG1810" s="59"/>
      <c r="AH1810" s="59"/>
      <c r="AI1810" s="59"/>
      <c r="AJ1810" s="59"/>
      <c r="AK1810" s="59"/>
    </row>
    <row r="1811" spans="1:37" x14ac:dyDescent="0.35">
      <c r="A1811" s="53"/>
      <c r="B1811" s="54"/>
      <c r="C1811" s="59"/>
      <c r="D1811" s="59"/>
      <c r="E1811" s="59"/>
      <c r="F1811" s="59"/>
      <c r="G1811" s="59"/>
      <c r="H1811" s="59"/>
      <c r="I1811" s="59"/>
      <c r="J1811" s="59"/>
      <c r="L1811" s="59"/>
      <c r="M1811" s="59"/>
      <c r="P1811" s="59"/>
      <c r="Q1811" s="61"/>
      <c r="R1811" s="61"/>
      <c r="S1811" s="61"/>
      <c r="T1811" s="61"/>
      <c r="U1811" s="61"/>
      <c r="V1811" s="59"/>
      <c r="W1811" s="59"/>
      <c r="X1811" s="59"/>
      <c r="Y1811" s="59"/>
      <c r="Z1811" s="59"/>
      <c r="AA1811" s="59"/>
      <c r="AB1811" s="59"/>
      <c r="AC1811" s="59"/>
      <c r="AD1811" s="59"/>
      <c r="AE1811" s="59"/>
      <c r="AF1811" s="59"/>
      <c r="AG1811" s="59"/>
      <c r="AH1811" s="59"/>
      <c r="AI1811" s="59"/>
      <c r="AJ1811" s="59"/>
      <c r="AK1811" s="59"/>
    </row>
    <row r="1812" spans="1:37" x14ac:dyDescent="0.35">
      <c r="A1812" s="53"/>
      <c r="B1812" s="54"/>
      <c r="C1812" s="59"/>
      <c r="D1812" s="59"/>
      <c r="E1812" s="59"/>
      <c r="F1812" s="59"/>
      <c r="G1812" s="59"/>
      <c r="H1812" s="59"/>
      <c r="I1812" s="59"/>
      <c r="J1812" s="59"/>
      <c r="L1812" s="59"/>
      <c r="M1812" s="59"/>
      <c r="P1812" s="59"/>
      <c r="Q1812" s="61"/>
      <c r="R1812" s="61"/>
      <c r="S1812" s="61"/>
      <c r="T1812" s="61"/>
      <c r="U1812" s="61"/>
      <c r="V1812" s="59"/>
      <c r="W1812" s="59"/>
      <c r="X1812" s="59"/>
      <c r="Y1812" s="59"/>
      <c r="Z1812" s="59"/>
      <c r="AA1812" s="59"/>
      <c r="AB1812" s="59"/>
      <c r="AC1812" s="59"/>
      <c r="AD1812" s="59"/>
      <c r="AE1812" s="59"/>
      <c r="AF1812" s="59"/>
      <c r="AG1812" s="59"/>
      <c r="AH1812" s="59"/>
      <c r="AI1812" s="59"/>
      <c r="AJ1812" s="59"/>
      <c r="AK1812" s="59"/>
    </row>
    <row r="1813" spans="1:37" x14ac:dyDescent="0.35">
      <c r="A1813" s="53"/>
      <c r="B1813" s="54"/>
      <c r="C1813" s="59"/>
      <c r="D1813" s="59"/>
      <c r="E1813" s="59"/>
      <c r="F1813" s="59"/>
      <c r="G1813" s="59"/>
      <c r="H1813" s="59"/>
      <c r="I1813" s="59"/>
      <c r="J1813" s="59"/>
      <c r="L1813" s="59"/>
      <c r="M1813" s="59"/>
      <c r="P1813" s="59"/>
      <c r="Q1813" s="61"/>
      <c r="R1813" s="61"/>
      <c r="S1813" s="61"/>
      <c r="T1813" s="61"/>
      <c r="U1813" s="61"/>
      <c r="V1813" s="59"/>
      <c r="W1813" s="59"/>
      <c r="X1813" s="59"/>
      <c r="Y1813" s="59"/>
      <c r="Z1813" s="59"/>
      <c r="AA1813" s="59"/>
      <c r="AB1813" s="59"/>
      <c r="AC1813" s="59"/>
      <c r="AD1813" s="59"/>
      <c r="AE1813" s="59"/>
      <c r="AF1813" s="59"/>
      <c r="AG1813" s="59"/>
      <c r="AH1813" s="59"/>
      <c r="AI1813" s="59"/>
      <c r="AJ1813" s="59"/>
      <c r="AK1813" s="59"/>
    </row>
    <row r="1814" spans="1:37" x14ac:dyDescent="0.35">
      <c r="A1814" s="53"/>
      <c r="B1814" s="54"/>
      <c r="C1814" s="59"/>
      <c r="D1814" s="59"/>
      <c r="E1814" s="59"/>
      <c r="F1814" s="59"/>
      <c r="G1814" s="59"/>
      <c r="H1814" s="59"/>
      <c r="I1814" s="59"/>
      <c r="J1814" s="59"/>
      <c r="L1814" s="59"/>
      <c r="M1814" s="59"/>
      <c r="P1814" s="59"/>
      <c r="Q1814" s="61"/>
      <c r="R1814" s="61"/>
      <c r="S1814" s="61"/>
      <c r="T1814" s="61"/>
      <c r="U1814" s="61"/>
      <c r="V1814" s="59"/>
      <c r="W1814" s="59"/>
      <c r="X1814" s="59"/>
      <c r="Y1814" s="59"/>
      <c r="Z1814" s="59"/>
      <c r="AA1814" s="59"/>
      <c r="AB1814" s="59"/>
      <c r="AC1814" s="59"/>
      <c r="AD1814" s="59"/>
      <c r="AE1814" s="59"/>
      <c r="AF1814" s="59"/>
      <c r="AG1814" s="59"/>
      <c r="AH1814" s="59"/>
      <c r="AI1814" s="59"/>
      <c r="AJ1814" s="59"/>
      <c r="AK1814" s="59"/>
    </row>
    <row r="1815" spans="1:37" x14ac:dyDescent="0.35">
      <c r="A1815" s="53"/>
      <c r="B1815" s="54"/>
      <c r="C1815" s="59"/>
      <c r="D1815" s="59"/>
      <c r="E1815" s="59"/>
      <c r="F1815" s="59"/>
      <c r="G1815" s="59"/>
      <c r="H1815" s="59"/>
      <c r="I1815" s="59"/>
      <c r="J1815" s="59"/>
      <c r="L1815" s="59"/>
      <c r="M1815" s="59"/>
      <c r="P1815" s="59"/>
      <c r="Q1815" s="61"/>
      <c r="R1815" s="61"/>
      <c r="S1815" s="61"/>
      <c r="T1815" s="61"/>
      <c r="U1815" s="61"/>
      <c r="V1815" s="59"/>
      <c r="W1815" s="59"/>
      <c r="X1815" s="59"/>
      <c r="Y1815" s="59"/>
      <c r="Z1815" s="59"/>
      <c r="AA1815" s="59"/>
      <c r="AB1815" s="59"/>
      <c r="AC1815" s="59"/>
      <c r="AD1815" s="59"/>
      <c r="AE1815" s="59"/>
      <c r="AF1815" s="59"/>
      <c r="AG1815" s="59"/>
      <c r="AH1815" s="59"/>
      <c r="AI1815" s="59"/>
      <c r="AJ1815" s="59"/>
      <c r="AK1815" s="59"/>
    </row>
    <row r="1816" spans="1:37" x14ac:dyDescent="0.35">
      <c r="A1816" s="53"/>
      <c r="B1816" s="54"/>
      <c r="C1816" s="59"/>
      <c r="D1816" s="59"/>
      <c r="E1816" s="59"/>
      <c r="F1816" s="59"/>
      <c r="G1816" s="59"/>
      <c r="H1816" s="59"/>
      <c r="I1816" s="59"/>
      <c r="J1816" s="59"/>
      <c r="L1816" s="59"/>
      <c r="M1816" s="59"/>
      <c r="P1816" s="59"/>
      <c r="Q1816" s="61"/>
      <c r="R1816" s="61"/>
      <c r="S1816" s="61"/>
      <c r="T1816" s="61"/>
      <c r="U1816" s="61"/>
      <c r="V1816" s="59"/>
      <c r="W1816" s="59"/>
      <c r="X1816" s="59"/>
      <c r="Y1816" s="59"/>
      <c r="Z1816" s="59"/>
      <c r="AA1816" s="59"/>
      <c r="AB1816" s="59"/>
      <c r="AC1816" s="59"/>
      <c r="AD1816" s="59"/>
      <c r="AE1816" s="59"/>
      <c r="AF1816" s="59"/>
      <c r="AG1816" s="59"/>
      <c r="AH1816" s="59"/>
      <c r="AI1816" s="59"/>
      <c r="AJ1816" s="59"/>
      <c r="AK1816" s="59"/>
    </row>
    <row r="1817" spans="1:37" x14ac:dyDescent="0.35">
      <c r="A1817" s="53"/>
      <c r="B1817" s="54"/>
      <c r="C1817" s="59"/>
      <c r="D1817" s="59"/>
      <c r="E1817" s="59"/>
      <c r="F1817" s="59"/>
      <c r="G1817" s="59"/>
      <c r="H1817" s="59"/>
      <c r="I1817" s="59"/>
      <c r="J1817" s="59"/>
      <c r="L1817" s="59"/>
      <c r="M1817" s="59"/>
      <c r="P1817" s="59"/>
      <c r="Q1817" s="61"/>
      <c r="R1817" s="61"/>
      <c r="S1817" s="61"/>
      <c r="T1817" s="61"/>
      <c r="U1817" s="61"/>
      <c r="V1817" s="59"/>
      <c r="W1817" s="59"/>
      <c r="X1817" s="59"/>
      <c r="Y1817" s="59"/>
      <c r="Z1817" s="59"/>
      <c r="AA1817" s="59"/>
      <c r="AB1817" s="59"/>
      <c r="AC1817" s="59"/>
      <c r="AD1817" s="59"/>
      <c r="AE1817" s="59"/>
      <c r="AF1817" s="59"/>
      <c r="AG1817" s="59"/>
      <c r="AH1817" s="59"/>
      <c r="AI1817" s="59"/>
      <c r="AJ1817" s="59"/>
      <c r="AK1817" s="59"/>
    </row>
    <row r="1818" spans="1:37" x14ac:dyDescent="0.35">
      <c r="A1818" s="53"/>
      <c r="B1818" s="54"/>
      <c r="C1818" s="59"/>
      <c r="D1818" s="59"/>
      <c r="E1818" s="59"/>
      <c r="F1818" s="59"/>
      <c r="G1818" s="59"/>
      <c r="H1818" s="59"/>
      <c r="I1818" s="59"/>
      <c r="J1818" s="59"/>
      <c r="L1818" s="59"/>
      <c r="M1818" s="59"/>
      <c r="P1818" s="59"/>
      <c r="Q1818" s="61"/>
      <c r="R1818" s="61"/>
      <c r="S1818" s="61"/>
      <c r="T1818" s="61"/>
      <c r="U1818" s="61"/>
      <c r="V1818" s="59"/>
      <c r="W1818" s="59"/>
      <c r="X1818" s="59"/>
      <c r="Y1818" s="59"/>
      <c r="Z1818" s="59"/>
      <c r="AA1818" s="59"/>
      <c r="AB1818" s="59"/>
      <c r="AC1818" s="59"/>
      <c r="AD1818" s="59"/>
      <c r="AE1818" s="59"/>
      <c r="AF1818" s="59"/>
      <c r="AG1818" s="59"/>
      <c r="AH1818" s="59"/>
      <c r="AI1818" s="59"/>
      <c r="AJ1818" s="59"/>
      <c r="AK1818" s="59"/>
    </row>
    <row r="1819" spans="1:37" x14ac:dyDescent="0.35">
      <c r="A1819" s="53"/>
      <c r="B1819" s="54"/>
      <c r="C1819" s="59"/>
      <c r="D1819" s="59"/>
      <c r="E1819" s="59"/>
      <c r="F1819" s="59"/>
      <c r="G1819" s="59"/>
      <c r="H1819" s="59"/>
      <c r="I1819" s="59"/>
      <c r="J1819" s="59"/>
      <c r="L1819" s="59"/>
      <c r="M1819" s="59"/>
      <c r="P1819" s="59"/>
      <c r="Q1819" s="61"/>
      <c r="R1819" s="61"/>
      <c r="S1819" s="61"/>
      <c r="T1819" s="61"/>
      <c r="U1819" s="61"/>
      <c r="V1819" s="59"/>
      <c r="W1819" s="59"/>
      <c r="X1819" s="59"/>
      <c r="Y1819" s="59"/>
      <c r="Z1819" s="59"/>
      <c r="AA1819" s="59"/>
      <c r="AB1819" s="59"/>
      <c r="AC1819" s="59"/>
      <c r="AD1819" s="59"/>
      <c r="AE1819" s="59"/>
      <c r="AF1819" s="59"/>
      <c r="AG1819" s="59"/>
      <c r="AH1819" s="59"/>
      <c r="AI1819" s="59"/>
      <c r="AJ1819" s="59"/>
      <c r="AK1819" s="59"/>
    </row>
    <row r="1820" spans="1:37" x14ac:dyDescent="0.35">
      <c r="A1820" s="53"/>
      <c r="B1820" s="54"/>
      <c r="C1820" s="59"/>
      <c r="D1820" s="59"/>
      <c r="E1820" s="59"/>
      <c r="F1820" s="59"/>
      <c r="G1820" s="59"/>
      <c r="H1820" s="59"/>
      <c r="I1820" s="59"/>
      <c r="J1820" s="59"/>
      <c r="L1820" s="59"/>
      <c r="M1820" s="59"/>
      <c r="P1820" s="59"/>
      <c r="Q1820" s="61"/>
      <c r="R1820" s="61"/>
      <c r="S1820" s="61"/>
      <c r="T1820" s="61"/>
      <c r="U1820" s="61"/>
      <c r="V1820" s="59"/>
      <c r="W1820" s="59"/>
      <c r="X1820" s="59"/>
      <c r="Y1820" s="59"/>
      <c r="Z1820" s="59"/>
      <c r="AA1820" s="59"/>
      <c r="AB1820" s="59"/>
      <c r="AC1820" s="59"/>
      <c r="AD1820" s="59"/>
      <c r="AE1820" s="59"/>
      <c r="AF1820" s="59"/>
      <c r="AG1820" s="59"/>
      <c r="AH1820" s="59"/>
      <c r="AI1820" s="59"/>
      <c r="AJ1820" s="59"/>
      <c r="AK1820" s="59"/>
    </row>
    <row r="1821" spans="1:37" x14ac:dyDescent="0.35">
      <c r="A1821" s="53"/>
      <c r="B1821" s="54"/>
      <c r="C1821" s="59"/>
      <c r="D1821" s="59"/>
      <c r="E1821" s="59"/>
      <c r="F1821" s="59"/>
      <c r="G1821" s="59"/>
      <c r="H1821" s="59"/>
      <c r="I1821" s="59"/>
      <c r="J1821" s="59"/>
      <c r="L1821" s="59"/>
      <c r="M1821" s="59"/>
      <c r="P1821" s="59"/>
      <c r="Q1821" s="61"/>
      <c r="R1821" s="61"/>
      <c r="S1821" s="61"/>
      <c r="T1821" s="61"/>
      <c r="U1821" s="61"/>
      <c r="V1821" s="59"/>
      <c r="W1821" s="59"/>
      <c r="X1821" s="59"/>
      <c r="Y1821" s="59"/>
      <c r="Z1821" s="59"/>
      <c r="AA1821" s="59"/>
      <c r="AB1821" s="59"/>
      <c r="AC1821" s="59"/>
      <c r="AD1821" s="59"/>
      <c r="AE1821" s="59"/>
      <c r="AF1821" s="59"/>
      <c r="AG1821" s="59"/>
      <c r="AH1821" s="59"/>
      <c r="AI1821" s="59"/>
      <c r="AJ1821" s="59"/>
      <c r="AK1821" s="59"/>
    </row>
    <row r="1822" spans="1:37" x14ac:dyDescent="0.35">
      <c r="A1822" s="53"/>
      <c r="B1822" s="54"/>
      <c r="C1822" s="59"/>
      <c r="D1822" s="59"/>
      <c r="E1822" s="59"/>
      <c r="F1822" s="59"/>
      <c r="G1822" s="59"/>
      <c r="H1822" s="59"/>
      <c r="I1822" s="59"/>
      <c r="J1822" s="59"/>
      <c r="L1822" s="59"/>
      <c r="M1822" s="59"/>
      <c r="P1822" s="59"/>
      <c r="Q1822" s="61"/>
      <c r="R1822" s="61"/>
      <c r="S1822" s="61"/>
      <c r="T1822" s="61"/>
      <c r="U1822" s="61"/>
      <c r="V1822" s="59"/>
      <c r="W1822" s="59"/>
      <c r="X1822" s="59"/>
      <c r="Y1822" s="59"/>
      <c r="Z1822" s="59"/>
      <c r="AA1822" s="59"/>
      <c r="AB1822" s="59"/>
      <c r="AC1822" s="59"/>
      <c r="AD1822" s="59"/>
      <c r="AE1822" s="59"/>
      <c r="AF1822" s="59"/>
      <c r="AG1822" s="59"/>
      <c r="AH1822" s="59"/>
      <c r="AI1822" s="59"/>
      <c r="AJ1822" s="59"/>
      <c r="AK1822" s="59"/>
    </row>
    <row r="1823" spans="1:37" x14ac:dyDescent="0.35">
      <c r="A1823" s="53"/>
      <c r="B1823" s="54"/>
      <c r="C1823" s="59"/>
      <c r="D1823" s="59"/>
      <c r="E1823" s="59"/>
      <c r="F1823" s="59"/>
      <c r="G1823" s="59"/>
      <c r="H1823" s="59"/>
      <c r="I1823" s="59"/>
      <c r="J1823" s="59"/>
      <c r="L1823" s="59"/>
      <c r="M1823" s="59"/>
      <c r="P1823" s="59"/>
      <c r="Q1823" s="61"/>
      <c r="R1823" s="61"/>
      <c r="S1823" s="61"/>
      <c r="T1823" s="61"/>
      <c r="U1823" s="61"/>
      <c r="V1823" s="59"/>
      <c r="W1823" s="59"/>
      <c r="X1823" s="59"/>
      <c r="Y1823" s="59"/>
      <c r="Z1823" s="59"/>
      <c r="AA1823" s="59"/>
      <c r="AB1823" s="59"/>
      <c r="AC1823" s="59"/>
      <c r="AD1823" s="59"/>
      <c r="AE1823" s="59"/>
      <c r="AF1823" s="59"/>
      <c r="AG1823" s="59"/>
      <c r="AH1823" s="59"/>
      <c r="AI1823" s="59"/>
      <c r="AJ1823" s="59"/>
      <c r="AK1823" s="59"/>
    </row>
    <row r="1824" spans="1:37" x14ac:dyDescent="0.35">
      <c r="A1824" s="53"/>
      <c r="B1824" s="54"/>
      <c r="C1824" s="59"/>
      <c r="D1824" s="59"/>
      <c r="E1824" s="59"/>
      <c r="F1824" s="59"/>
      <c r="G1824" s="59"/>
      <c r="H1824" s="59"/>
      <c r="I1824" s="59"/>
      <c r="J1824" s="59"/>
      <c r="L1824" s="59"/>
      <c r="M1824" s="59"/>
      <c r="P1824" s="59"/>
      <c r="Q1824" s="61"/>
      <c r="R1824" s="61"/>
      <c r="S1824" s="61"/>
      <c r="T1824" s="61"/>
      <c r="U1824" s="61"/>
      <c r="V1824" s="59"/>
      <c r="W1824" s="59"/>
      <c r="X1824" s="59"/>
      <c r="Y1824" s="59"/>
      <c r="Z1824" s="59"/>
      <c r="AA1824" s="59"/>
      <c r="AB1824" s="59"/>
      <c r="AC1824" s="59"/>
      <c r="AD1824" s="59"/>
      <c r="AE1824" s="59"/>
      <c r="AF1824" s="59"/>
      <c r="AG1824" s="59"/>
      <c r="AH1824" s="59"/>
      <c r="AI1824" s="59"/>
      <c r="AJ1824" s="59"/>
      <c r="AK1824" s="59"/>
    </row>
    <row r="1825" spans="1:37" x14ac:dyDescent="0.35">
      <c r="A1825" s="53"/>
      <c r="B1825" s="54"/>
      <c r="C1825" s="59"/>
      <c r="D1825" s="59"/>
      <c r="E1825" s="59"/>
      <c r="F1825" s="59"/>
      <c r="G1825" s="59"/>
      <c r="H1825" s="59"/>
      <c r="I1825" s="59"/>
      <c r="J1825" s="59"/>
      <c r="L1825" s="59"/>
      <c r="M1825" s="59"/>
      <c r="P1825" s="59"/>
      <c r="Q1825" s="61"/>
      <c r="R1825" s="61"/>
      <c r="S1825" s="61"/>
      <c r="T1825" s="61"/>
      <c r="U1825" s="61"/>
      <c r="V1825" s="59"/>
      <c r="W1825" s="59"/>
      <c r="X1825" s="59"/>
      <c r="Y1825" s="59"/>
      <c r="Z1825" s="59"/>
      <c r="AA1825" s="59"/>
      <c r="AB1825" s="59"/>
      <c r="AC1825" s="59"/>
      <c r="AD1825" s="59"/>
      <c r="AE1825" s="59"/>
      <c r="AF1825" s="59"/>
      <c r="AG1825" s="59"/>
      <c r="AH1825" s="59"/>
      <c r="AI1825" s="59"/>
      <c r="AJ1825" s="59"/>
      <c r="AK1825" s="59"/>
    </row>
    <row r="1826" spans="1:37" x14ac:dyDescent="0.35">
      <c r="A1826" s="53"/>
      <c r="B1826" s="54"/>
      <c r="C1826" s="59"/>
      <c r="D1826" s="59"/>
      <c r="E1826" s="59"/>
      <c r="F1826" s="59"/>
      <c r="G1826" s="59"/>
      <c r="H1826" s="59"/>
      <c r="I1826" s="59"/>
      <c r="J1826" s="59"/>
      <c r="L1826" s="59"/>
      <c r="M1826" s="59"/>
      <c r="P1826" s="59"/>
      <c r="Q1826" s="61"/>
      <c r="R1826" s="61"/>
      <c r="S1826" s="61"/>
      <c r="T1826" s="61"/>
      <c r="U1826" s="61"/>
      <c r="V1826" s="59"/>
      <c r="W1826" s="59"/>
      <c r="X1826" s="59"/>
      <c r="Y1826" s="59"/>
      <c r="Z1826" s="59"/>
      <c r="AA1826" s="59"/>
      <c r="AB1826" s="59"/>
      <c r="AC1826" s="59"/>
      <c r="AD1826" s="59"/>
      <c r="AE1826" s="59"/>
      <c r="AF1826" s="59"/>
      <c r="AG1826" s="59"/>
      <c r="AH1826" s="59"/>
      <c r="AI1826" s="59"/>
      <c r="AJ1826" s="59"/>
      <c r="AK1826" s="59"/>
    </row>
    <row r="1827" spans="1:37" x14ac:dyDescent="0.35">
      <c r="A1827" s="53"/>
      <c r="B1827" s="54"/>
      <c r="C1827" s="59"/>
      <c r="D1827" s="59"/>
      <c r="E1827" s="59"/>
      <c r="F1827" s="59"/>
      <c r="G1827" s="59"/>
      <c r="H1827" s="59"/>
      <c r="I1827" s="59"/>
      <c r="J1827" s="59"/>
      <c r="L1827" s="59"/>
      <c r="M1827" s="59"/>
      <c r="P1827" s="59"/>
      <c r="Q1827" s="61"/>
      <c r="R1827" s="61"/>
      <c r="S1827" s="61"/>
      <c r="T1827" s="61"/>
      <c r="U1827" s="61"/>
      <c r="V1827" s="59"/>
      <c r="W1827" s="59"/>
      <c r="X1827" s="59"/>
      <c r="Y1827" s="59"/>
      <c r="Z1827" s="59"/>
      <c r="AA1827" s="59"/>
      <c r="AB1827" s="59"/>
      <c r="AC1827" s="59"/>
      <c r="AD1827" s="59"/>
      <c r="AE1827" s="59"/>
      <c r="AF1827" s="59"/>
      <c r="AG1827" s="59"/>
      <c r="AH1827" s="59"/>
      <c r="AI1827" s="59"/>
      <c r="AJ1827" s="59"/>
      <c r="AK1827" s="59"/>
    </row>
    <row r="1828" spans="1:37" x14ac:dyDescent="0.35">
      <c r="A1828" s="53"/>
      <c r="B1828" s="54"/>
      <c r="C1828" s="59"/>
      <c r="D1828" s="59"/>
      <c r="E1828" s="59"/>
      <c r="F1828" s="59"/>
      <c r="G1828" s="59"/>
      <c r="H1828" s="59"/>
      <c r="I1828" s="59"/>
      <c r="J1828" s="59"/>
      <c r="L1828" s="59"/>
      <c r="M1828" s="59"/>
      <c r="P1828" s="59"/>
      <c r="Q1828" s="61"/>
      <c r="R1828" s="61"/>
      <c r="S1828" s="61"/>
      <c r="T1828" s="61"/>
      <c r="U1828" s="61"/>
      <c r="V1828" s="59"/>
      <c r="W1828" s="59"/>
      <c r="X1828" s="59"/>
      <c r="Y1828" s="59"/>
      <c r="Z1828" s="59"/>
      <c r="AA1828" s="59"/>
      <c r="AB1828" s="59"/>
      <c r="AC1828" s="59"/>
      <c r="AD1828" s="59"/>
      <c r="AE1828" s="59"/>
      <c r="AF1828" s="59"/>
      <c r="AG1828" s="59"/>
      <c r="AH1828" s="59"/>
      <c r="AI1828" s="59"/>
      <c r="AJ1828" s="59"/>
      <c r="AK1828" s="59"/>
    </row>
    <row r="1829" spans="1:37" x14ac:dyDescent="0.35">
      <c r="A1829" s="53"/>
      <c r="B1829" s="54"/>
      <c r="C1829" s="59"/>
      <c r="D1829" s="59"/>
      <c r="E1829" s="59"/>
      <c r="F1829" s="59"/>
      <c r="G1829" s="59"/>
      <c r="H1829" s="59"/>
      <c r="I1829" s="59"/>
      <c r="J1829" s="59"/>
      <c r="L1829" s="59"/>
      <c r="M1829" s="59"/>
      <c r="P1829" s="59"/>
      <c r="Q1829" s="61"/>
      <c r="R1829" s="61"/>
      <c r="S1829" s="61"/>
      <c r="T1829" s="61"/>
      <c r="U1829" s="61"/>
      <c r="V1829" s="59"/>
      <c r="W1829" s="59"/>
      <c r="X1829" s="59"/>
      <c r="Y1829" s="59"/>
      <c r="Z1829" s="59"/>
      <c r="AA1829" s="59"/>
      <c r="AB1829" s="59"/>
      <c r="AC1829" s="59"/>
      <c r="AD1829" s="59"/>
      <c r="AE1829" s="59"/>
      <c r="AF1829" s="59"/>
      <c r="AG1829" s="59"/>
      <c r="AH1829" s="59"/>
      <c r="AI1829" s="59"/>
      <c r="AJ1829" s="59"/>
      <c r="AK1829" s="59"/>
    </row>
    <row r="1830" spans="1:37" x14ac:dyDescent="0.35">
      <c r="A1830" s="53"/>
      <c r="B1830" s="54"/>
      <c r="C1830" s="59"/>
      <c r="D1830" s="59"/>
      <c r="E1830" s="59"/>
      <c r="F1830" s="59"/>
      <c r="G1830" s="59"/>
      <c r="H1830" s="59"/>
      <c r="I1830" s="59"/>
      <c r="J1830" s="59"/>
      <c r="L1830" s="59"/>
      <c r="M1830" s="59"/>
      <c r="P1830" s="59"/>
      <c r="Q1830" s="61"/>
      <c r="R1830" s="61"/>
      <c r="S1830" s="61"/>
      <c r="T1830" s="61"/>
      <c r="U1830" s="61"/>
      <c r="V1830" s="59"/>
      <c r="W1830" s="59"/>
      <c r="X1830" s="59"/>
      <c r="Y1830" s="59"/>
      <c r="Z1830" s="59"/>
      <c r="AA1830" s="59"/>
      <c r="AB1830" s="59"/>
      <c r="AC1830" s="59"/>
      <c r="AD1830" s="59"/>
      <c r="AE1830" s="59"/>
      <c r="AF1830" s="59"/>
      <c r="AG1830" s="59"/>
      <c r="AH1830" s="59"/>
      <c r="AI1830" s="59"/>
      <c r="AJ1830" s="59"/>
      <c r="AK1830" s="59"/>
    </row>
    <row r="1831" spans="1:37" x14ac:dyDescent="0.35">
      <c r="A1831" s="53"/>
      <c r="B1831" s="54"/>
      <c r="C1831" s="59"/>
      <c r="D1831" s="59"/>
      <c r="E1831" s="59"/>
      <c r="F1831" s="59"/>
      <c r="G1831" s="59"/>
      <c r="H1831" s="59"/>
      <c r="I1831" s="59"/>
      <c r="J1831" s="59"/>
      <c r="L1831" s="59"/>
      <c r="M1831" s="59"/>
      <c r="P1831" s="59"/>
      <c r="Q1831" s="61"/>
      <c r="R1831" s="61"/>
      <c r="S1831" s="61"/>
      <c r="T1831" s="61"/>
      <c r="U1831" s="61"/>
      <c r="V1831" s="59"/>
      <c r="W1831" s="59"/>
      <c r="X1831" s="59"/>
      <c r="Y1831" s="59"/>
      <c r="Z1831" s="59"/>
      <c r="AA1831" s="59"/>
      <c r="AB1831" s="59"/>
      <c r="AC1831" s="59"/>
      <c r="AD1831" s="59"/>
      <c r="AE1831" s="59"/>
      <c r="AF1831" s="59"/>
      <c r="AG1831" s="59"/>
      <c r="AH1831" s="59"/>
      <c r="AI1831" s="59"/>
      <c r="AJ1831" s="59"/>
      <c r="AK1831" s="59"/>
    </row>
    <row r="1832" spans="1:37" x14ac:dyDescent="0.35">
      <c r="A1832" s="53"/>
      <c r="B1832" s="54"/>
      <c r="C1832" s="59"/>
      <c r="D1832" s="59"/>
      <c r="E1832" s="59"/>
      <c r="F1832" s="59"/>
      <c r="G1832" s="59"/>
      <c r="H1832" s="59"/>
      <c r="I1832" s="59"/>
      <c r="J1832" s="59"/>
      <c r="L1832" s="59"/>
      <c r="M1832" s="59"/>
      <c r="P1832" s="59"/>
      <c r="Q1832" s="61"/>
      <c r="R1832" s="61"/>
      <c r="S1832" s="61"/>
      <c r="T1832" s="61"/>
      <c r="U1832" s="61"/>
      <c r="V1832" s="59"/>
      <c r="W1832" s="59"/>
      <c r="X1832" s="59"/>
      <c r="Y1832" s="59"/>
      <c r="Z1832" s="59"/>
      <c r="AA1832" s="59"/>
      <c r="AB1832" s="59"/>
      <c r="AC1832" s="59"/>
      <c r="AD1832" s="59"/>
      <c r="AE1832" s="59"/>
      <c r="AF1832" s="59"/>
      <c r="AG1832" s="59"/>
      <c r="AH1832" s="59"/>
      <c r="AI1832" s="59"/>
      <c r="AJ1832" s="59"/>
      <c r="AK1832" s="59"/>
    </row>
    <row r="1833" spans="1:37" x14ac:dyDescent="0.35">
      <c r="A1833" s="53"/>
      <c r="B1833" s="54"/>
      <c r="C1833" s="59"/>
      <c r="D1833" s="59"/>
      <c r="E1833" s="59"/>
      <c r="F1833" s="59"/>
      <c r="G1833" s="59"/>
      <c r="H1833" s="59"/>
      <c r="I1833" s="59"/>
      <c r="J1833" s="59"/>
      <c r="L1833" s="59"/>
      <c r="M1833" s="59"/>
      <c r="P1833" s="59"/>
      <c r="Q1833" s="61"/>
      <c r="R1833" s="61"/>
      <c r="S1833" s="61"/>
      <c r="T1833" s="61"/>
      <c r="U1833" s="61"/>
      <c r="V1833" s="59"/>
      <c r="W1833" s="59"/>
      <c r="X1833" s="59"/>
      <c r="Y1833" s="59"/>
      <c r="Z1833" s="59"/>
      <c r="AA1833" s="59"/>
      <c r="AB1833" s="59"/>
      <c r="AC1833" s="59"/>
      <c r="AD1833" s="59"/>
      <c r="AE1833" s="59"/>
      <c r="AF1833" s="59"/>
      <c r="AG1833" s="59"/>
      <c r="AH1833" s="59"/>
      <c r="AI1833" s="59"/>
      <c r="AJ1833" s="59"/>
      <c r="AK1833" s="59"/>
    </row>
    <row r="1834" spans="1:37" x14ac:dyDescent="0.35">
      <c r="A1834" s="53"/>
      <c r="B1834" s="54"/>
      <c r="C1834" s="59"/>
      <c r="D1834" s="59"/>
      <c r="E1834" s="59"/>
      <c r="F1834" s="59"/>
      <c r="G1834" s="59"/>
      <c r="H1834" s="59"/>
      <c r="I1834" s="59"/>
      <c r="J1834" s="59"/>
      <c r="L1834" s="59"/>
      <c r="M1834" s="59"/>
      <c r="P1834" s="59"/>
      <c r="Q1834" s="61"/>
      <c r="R1834" s="61"/>
      <c r="S1834" s="61"/>
      <c r="T1834" s="61"/>
      <c r="U1834" s="61"/>
      <c r="V1834" s="59"/>
      <c r="W1834" s="59"/>
      <c r="X1834" s="59"/>
      <c r="Y1834" s="59"/>
      <c r="Z1834" s="59"/>
      <c r="AA1834" s="59"/>
      <c r="AB1834" s="59"/>
      <c r="AC1834" s="59"/>
      <c r="AD1834" s="59"/>
      <c r="AE1834" s="59"/>
      <c r="AF1834" s="59"/>
      <c r="AG1834" s="59"/>
      <c r="AH1834" s="59"/>
      <c r="AI1834" s="59"/>
      <c r="AJ1834" s="59"/>
      <c r="AK1834" s="59"/>
    </row>
    <row r="1835" spans="1:37" x14ac:dyDescent="0.35">
      <c r="A1835" s="53"/>
      <c r="B1835" s="54"/>
      <c r="C1835" s="59"/>
      <c r="D1835" s="59"/>
      <c r="E1835" s="59"/>
      <c r="F1835" s="59"/>
      <c r="G1835" s="59"/>
      <c r="H1835" s="59"/>
      <c r="I1835" s="59"/>
      <c r="J1835" s="59"/>
      <c r="L1835" s="59"/>
      <c r="M1835" s="59"/>
      <c r="P1835" s="59"/>
      <c r="Q1835" s="61"/>
      <c r="R1835" s="61"/>
      <c r="S1835" s="61"/>
      <c r="T1835" s="61"/>
      <c r="U1835" s="61"/>
      <c r="V1835" s="59"/>
      <c r="W1835" s="59"/>
      <c r="X1835" s="59"/>
      <c r="Y1835" s="59"/>
      <c r="Z1835" s="59"/>
      <c r="AA1835" s="59"/>
      <c r="AB1835" s="59"/>
      <c r="AC1835" s="59"/>
      <c r="AD1835" s="59"/>
      <c r="AE1835" s="59"/>
      <c r="AF1835" s="59"/>
      <c r="AG1835" s="59"/>
      <c r="AH1835" s="59"/>
      <c r="AI1835" s="59"/>
      <c r="AJ1835" s="59"/>
      <c r="AK1835" s="59"/>
    </row>
    <row r="1836" spans="1:37" x14ac:dyDescent="0.35">
      <c r="A1836" s="53"/>
      <c r="B1836" s="54"/>
      <c r="C1836" s="59"/>
      <c r="D1836" s="59"/>
      <c r="E1836" s="59"/>
      <c r="F1836" s="59"/>
      <c r="G1836" s="59"/>
      <c r="H1836" s="59"/>
      <c r="I1836" s="59"/>
      <c r="J1836" s="59"/>
      <c r="L1836" s="59"/>
      <c r="M1836" s="59"/>
      <c r="P1836" s="59"/>
      <c r="Q1836" s="61"/>
      <c r="R1836" s="61"/>
      <c r="S1836" s="61"/>
      <c r="T1836" s="61"/>
      <c r="U1836" s="61"/>
      <c r="V1836" s="59"/>
      <c r="W1836" s="59"/>
      <c r="X1836" s="59"/>
      <c r="Y1836" s="59"/>
      <c r="Z1836" s="59"/>
      <c r="AA1836" s="59"/>
      <c r="AB1836" s="59"/>
      <c r="AC1836" s="59"/>
      <c r="AD1836" s="59"/>
      <c r="AE1836" s="59"/>
      <c r="AF1836" s="59"/>
      <c r="AG1836" s="59"/>
      <c r="AH1836" s="59"/>
      <c r="AI1836" s="59"/>
      <c r="AJ1836" s="59"/>
      <c r="AK1836" s="59"/>
    </row>
    <row r="1837" spans="1:37" x14ac:dyDescent="0.35">
      <c r="A1837" s="53"/>
      <c r="B1837" s="54"/>
      <c r="C1837" s="59"/>
      <c r="D1837" s="59"/>
      <c r="E1837" s="59"/>
      <c r="F1837" s="59"/>
      <c r="G1837" s="59"/>
      <c r="H1837" s="59"/>
      <c r="I1837" s="59"/>
      <c r="J1837" s="59"/>
      <c r="L1837" s="59"/>
      <c r="M1837" s="59"/>
      <c r="P1837" s="59"/>
      <c r="Q1837" s="61"/>
      <c r="R1837" s="61"/>
      <c r="S1837" s="61"/>
      <c r="T1837" s="61"/>
      <c r="U1837" s="61"/>
      <c r="V1837" s="59"/>
      <c r="W1837" s="59"/>
      <c r="X1837" s="59"/>
      <c r="Y1837" s="59"/>
      <c r="Z1837" s="59"/>
      <c r="AA1837" s="59"/>
      <c r="AB1837" s="59"/>
      <c r="AC1837" s="59"/>
      <c r="AD1837" s="59"/>
      <c r="AE1837" s="59"/>
      <c r="AF1837" s="59"/>
      <c r="AG1837" s="59"/>
      <c r="AH1837" s="59"/>
      <c r="AI1837" s="59"/>
      <c r="AJ1837" s="59"/>
      <c r="AK1837" s="59"/>
    </row>
    <row r="1838" spans="1:37" x14ac:dyDescent="0.35">
      <c r="A1838" s="53"/>
      <c r="B1838" s="54"/>
      <c r="C1838" s="59"/>
      <c r="D1838" s="59"/>
      <c r="E1838" s="59"/>
      <c r="F1838" s="59"/>
      <c r="G1838" s="59"/>
      <c r="H1838" s="59"/>
      <c r="I1838" s="59"/>
      <c r="J1838" s="59"/>
      <c r="L1838" s="59"/>
      <c r="M1838" s="59"/>
      <c r="P1838" s="59"/>
      <c r="Q1838" s="61"/>
      <c r="R1838" s="61"/>
      <c r="S1838" s="61"/>
      <c r="T1838" s="61"/>
      <c r="U1838" s="61"/>
      <c r="V1838" s="59"/>
      <c r="W1838" s="59"/>
      <c r="X1838" s="59"/>
      <c r="Y1838" s="59"/>
      <c r="Z1838" s="59"/>
      <c r="AA1838" s="59"/>
      <c r="AB1838" s="59"/>
      <c r="AC1838" s="59"/>
      <c r="AD1838" s="59"/>
      <c r="AE1838" s="59"/>
      <c r="AF1838" s="59"/>
      <c r="AG1838" s="59"/>
      <c r="AH1838" s="59"/>
      <c r="AI1838" s="59"/>
      <c r="AJ1838" s="59"/>
      <c r="AK1838" s="59"/>
    </row>
    <row r="1839" spans="1:37" x14ac:dyDescent="0.35">
      <c r="A1839" s="53"/>
      <c r="B1839" s="54"/>
      <c r="C1839" s="59"/>
      <c r="D1839" s="59"/>
      <c r="E1839" s="59"/>
      <c r="F1839" s="59"/>
      <c r="G1839" s="59"/>
      <c r="H1839" s="59"/>
      <c r="I1839" s="59"/>
      <c r="J1839" s="59"/>
      <c r="L1839" s="59"/>
      <c r="M1839" s="59"/>
      <c r="P1839" s="59"/>
      <c r="Q1839" s="61"/>
      <c r="R1839" s="61"/>
      <c r="S1839" s="61"/>
      <c r="T1839" s="61"/>
      <c r="U1839" s="61"/>
      <c r="V1839" s="59"/>
      <c r="W1839" s="59"/>
      <c r="X1839" s="59"/>
      <c r="Y1839" s="59"/>
      <c r="Z1839" s="59"/>
      <c r="AA1839" s="59"/>
      <c r="AB1839" s="59"/>
      <c r="AC1839" s="59"/>
      <c r="AD1839" s="59"/>
      <c r="AE1839" s="59"/>
      <c r="AF1839" s="59"/>
      <c r="AG1839" s="59"/>
      <c r="AH1839" s="59"/>
      <c r="AI1839" s="59"/>
      <c r="AJ1839" s="59"/>
      <c r="AK1839" s="59"/>
    </row>
    <row r="1840" spans="1:37" x14ac:dyDescent="0.35">
      <c r="A1840" s="53"/>
      <c r="B1840" s="54"/>
      <c r="C1840" s="59"/>
      <c r="D1840" s="59"/>
      <c r="E1840" s="59"/>
      <c r="F1840" s="59"/>
      <c r="G1840" s="59"/>
      <c r="H1840" s="59"/>
      <c r="I1840" s="59"/>
      <c r="J1840" s="59"/>
      <c r="L1840" s="59"/>
      <c r="M1840" s="59"/>
      <c r="P1840" s="59"/>
      <c r="Q1840" s="61"/>
      <c r="R1840" s="61"/>
      <c r="S1840" s="61"/>
      <c r="T1840" s="61"/>
      <c r="U1840" s="61"/>
      <c r="V1840" s="59"/>
      <c r="W1840" s="59"/>
      <c r="X1840" s="59"/>
      <c r="Y1840" s="59"/>
      <c r="Z1840" s="59"/>
      <c r="AA1840" s="59"/>
      <c r="AB1840" s="59"/>
      <c r="AC1840" s="59"/>
      <c r="AD1840" s="59"/>
      <c r="AE1840" s="59"/>
      <c r="AF1840" s="59"/>
      <c r="AG1840" s="59"/>
      <c r="AH1840" s="59"/>
      <c r="AI1840" s="59"/>
      <c r="AJ1840" s="59"/>
      <c r="AK1840" s="59"/>
    </row>
    <row r="1841" spans="1:37" x14ac:dyDescent="0.35">
      <c r="A1841" s="53"/>
      <c r="B1841" s="54"/>
      <c r="C1841" s="59"/>
      <c r="D1841" s="59"/>
      <c r="E1841" s="59"/>
      <c r="F1841" s="59"/>
      <c r="G1841" s="59"/>
      <c r="H1841" s="59"/>
      <c r="I1841" s="59"/>
      <c r="J1841" s="59"/>
      <c r="L1841" s="59"/>
      <c r="M1841" s="59"/>
      <c r="P1841" s="59"/>
      <c r="Q1841" s="61"/>
      <c r="R1841" s="61"/>
      <c r="S1841" s="61"/>
      <c r="T1841" s="61"/>
      <c r="U1841" s="61"/>
      <c r="V1841" s="59"/>
      <c r="W1841" s="59"/>
      <c r="X1841" s="59"/>
      <c r="Y1841" s="59"/>
      <c r="Z1841" s="59"/>
      <c r="AA1841" s="59"/>
      <c r="AB1841" s="59"/>
      <c r="AC1841" s="59"/>
      <c r="AD1841" s="59"/>
      <c r="AE1841" s="59"/>
      <c r="AF1841" s="59"/>
      <c r="AG1841" s="59"/>
      <c r="AH1841" s="59"/>
      <c r="AI1841" s="59"/>
      <c r="AJ1841" s="59"/>
      <c r="AK1841" s="59"/>
    </row>
    <row r="1842" spans="1:37" x14ac:dyDescent="0.35">
      <c r="A1842" s="53"/>
      <c r="B1842" s="54"/>
      <c r="C1842" s="59"/>
      <c r="D1842" s="59"/>
      <c r="E1842" s="59"/>
      <c r="F1842" s="59"/>
      <c r="G1842" s="59"/>
      <c r="H1842" s="59"/>
      <c r="I1842" s="59"/>
      <c r="J1842" s="59"/>
      <c r="L1842" s="59"/>
      <c r="M1842" s="59"/>
      <c r="P1842" s="59"/>
      <c r="Q1842" s="61"/>
      <c r="R1842" s="61"/>
      <c r="S1842" s="61"/>
      <c r="T1842" s="61"/>
      <c r="U1842" s="61"/>
      <c r="V1842" s="59"/>
      <c r="W1842" s="59"/>
      <c r="X1842" s="59"/>
      <c r="Y1842" s="59"/>
      <c r="Z1842" s="59"/>
      <c r="AA1842" s="59"/>
      <c r="AB1842" s="59"/>
      <c r="AC1842" s="59"/>
      <c r="AD1842" s="59"/>
      <c r="AE1842" s="59"/>
      <c r="AF1842" s="59"/>
      <c r="AG1842" s="59"/>
      <c r="AH1842" s="59"/>
      <c r="AI1842" s="59"/>
      <c r="AJ1842" s="59"/>
      <c r="AK1842" s="59"/>
    </row>
    <row r="1843" spans="1:37" x14ac:dyDescent="0.35">
      <c r="A1843" s="53"/>
      <c r="B1843" s="54"/>
      <c r="C1843" s="59"/>
      <c r="D1843" s="59"/>
      <c r="E1843" s="59"/>
      <c r="F1843" s="59"/>
      <c r="G1843" s="59"/>
      <c r="H1843" s="59"/>
      <c r="I1843" s="59"/>
      <c r="J1843" s="59"/>
      <c r="L1843" s="59"/>
      <c r="M1843" s="59"/>
      <c r="P1843" s="59"/>
      <c r="Q1843" s="61"/>
      <c r="R1843" s="61"/>
      <c r="S1843" s="61"/>
      <c r="T1843" s="61"/>
      <c r="U1843" s="61"/>
      <c r="V1843" s="59"/>
      <c r="W1843" s="59"/>
      <c r="X1843" s="59"/>
      <c r="Y1843" s="59"/>
      <c r="Z1843" s="59"/>
      <c r="AA1843" s="59"/>
      <c r="AB1843" s="59"/>
      <c r="AC1843" s="59"/>
      <c r="AD1843" s="59"/>
      <c r="AE1843" s="59"/>
      <c r="AF1843" s="59"/>
      <c r="AG1843" s="59"/>
      <c r="AH1843" s="59"/>
      <c r="AI1843" s="59"/>
      <c r="AJ1843" s="59"/>
      <c r="AK1843" s="59"/>
    </row>
    <row r="1844" spans="1:37" x14ac:dyDescent="0.35">
      <c r="A1844" s="53"/>
      <c r="B1844" s="54"/>
      <c r="C1844" s="59"/>
      <c r="D1844" s="59"/>
      <c r="E1844" s="59"/>
      <c r="F1844" s="59"/>
      <c r="G1844" s="59"/>
      <c r="H1844" s="59"/>
      <c r="I1844" s="59"/>
      <c r="J1844" s="59"/>
      <c r="L1844" s="59"/>
      <c r="M1844" s="59"/>
      <c r="P1844" s="59"/>
      <c r="Q1844" s="61"/>
      <c r="R1844" s="61"/>
      <c r="S1844" s="61"/>
      <c r="T1844" s="61"/>
      <c r="U1844" s="61"/>
      <c r="V1844" s="59"/>
      <c r="W1844" s="59"/>
      <c r="X1844" s="59"/>
      <c r="Y1844" s="59"/>
      <c r="Z1844" s="59"/>
      <c r="AA1844" s="59"/>
      <c r="AB1844" s="59"/>
      <c r="AC1844" s="59"/>
      <c r="AD1844" s="59"/>
      <c r="AE1844" s="59"/>
      <c r="AF1844" s="59"/>
      <c r="AG1844" s="59"/>
      <c r="AH1844" s="59"/>
      <c r="AI1844" s="59"/>
      <c r="AJ1844" s="59"/>
      <c r="AK1844" s="59"/>
    </row>
    <row r="1845" spans="1:37" x14ac:dyDescent="0.35">
      <c r="A1845" s="53"/>
      <c r="B1845" s="54"/>
      <c r="C1845" s="59"/>
      <c r="D1845" s="59"/>
      <c r="E1845" s="59"/>
      <c r="F1845" s="59"/>
      <c r="G1845" s="59"/>
      <c r="H1845" s="59"/>
      <c r="I1845" s="59"/>
      <c r="J1845" s="59"/>
      <c r="L1845" s="59"/>
      <c r="M1845" s="59"/>
      <c r="P1845" s="59"/>
      <c r="Q1845" s="61"/>
      <c r="R1845" s="61"/>
      <c r="S1845" s="61"/>
      <c r="T1845" s="61"/>
      <c r="U1845" s="61"/>
      <c r="V1845" s="59"/>
      <c r="W1845" s="59"/>
      <c r="X1845" s="59"/>
      <c r="Y1845" s="59"/>
      <c r="Z1845" s="59"/>
      <c r="AA1845" s="59"/>
      <c r="AB1845" s="59"/>
      <c r="AC1845" s="59"/>
      <c r="AD1845" s="59"/>
      <c r="AE1845" s="59"/>
      <c r="AF1845" s="59"/>
      <c r="AG1845" s="59"/>
      <c r="AH1845" s="59"/>
      <c r="AI1845" s="59"/>
      <c r="AJ1845" s="59"/>
      <c r="AK1845" s="59"/>
    </row>
    <row r="1846" spans="1:37" x14ac:dyDescent="0.35">
      <c r="A1846" s="53"/>
      <c r="B1846" s="54"/>
      <c r="C1846" s="59"/>
      <c r="D1846" s="59"/>
      <c r="E1846" s="59"/>
      <c r="F1846" s="59"/>
      <c r="G1846" s="59"/>
      <c r="H1846" s="59"/>
      <c r="I1846" s="59"/>
      <c r="J1846" s="59"/>
      <c r="L1846" s="59"/>
      <c r="M1846" s="59"/>
      <c r="P1846" s="59"/>
      <c r="Q1846" s="61"/>
      <c r="R1846" s="61"/>
      <c r="S1846" s="61"/>
      <c r="T1846" s="61"/>
      <c r="U1846" s="61"/>
      <c r="V1846" s="59"/>
      <c r="W1846" s="59"/>
      <c r="X1846" s="59"/>
      <c r="Y1846" s="59"/>
      <c r="Z1846" s="59"/>
      <c r="AA1846" s="59"/>
      <c r="AB1846" s="59"/>
      <c r="AC1846" s="59"/>
      <c r="AD1846" s="59"/>
      <c r="AE1846" s="59"/>
      <c r="AF1846" s="59"/>
      <c r="AG1846" s="59"/>
      <c r="AH1846" s="59"/>
      <c r="AI1846" s="59"/>
      <c r="AJ1846" s="59"/>
      <c r="AK1846" s="59"/>
    </row>
    <row r="1847" spans="1:37" x14ac:dyDescent="0.35">
      <c r="A1847" s="53"/>
      <c r="B1847" s="54"/>
      <c r="C1847" s="59"/>
      <c r="D1847" s="59"/>
      <c r="E1847" s="59"/>
      <c r="F1847" s="59"/>
      <c r="G1847" s="59"/>
      <c r="H1847" s="59"/>
      <c r="I1847" s="59"/>
      <c r="J1847" s="59"/>
      <c r="L1847" s="59"/>
      <c r="M1847" s="59"/>
      <c r="P1847" s="59"/>
      <c r="Q1847" s="61"/>
      <c r="R1847" s="61"/>
      <c r="S1847" s="61"/>
      <c r="T1847" s="61"/>
      <c r="U1847" s="61"/>
      <c r="V1847" s="59"/>
      <c r="W1847" s="59"/>
      <c r="X1847" s="59"/>
      <c r="Y1847" s="59"/>
      <c r="Z1847" s="59"/>
      <c r="AA1847" s="59"/>
      <c r="AB1847" s="59"/>
      <c r="AC1847" s="59"/>
      <c r="AD1847" s="59"/>
      <c r="AE1847" s="59"/>
      <c r="AF1847" s="59"/>
      <c r="AG1847" s="59"/>
      <c r="AH1847" s="59"/>
      <c r="AI1847" s="59"/>
      <c r="AJ1847" s="59"/>
      <c r="AK1847" s="59"/>
    </row>
    <row r="1848" spans="1:37" x14ac:dyDescent="0.35">
      <c r="A1848" s="53"/>
      <c r="B1848" s="54"/>
      <c r="C1848" s="59"/>
      <c r="D1848" s="59"/>
      <c r="E1848" s="59"/>
      <c r="F1848" s="59"/>
      <c r="G1848" s="59"/>
      <c r="H1848" s="59"/>
      <c r="I1848" s="59"/>
      <c r="J1848" s="59"/>
      <c r="L1848" s="59"/>
      <c r="M1848" s="59"/>
      <c r="P1848" s="59"/>
      <c r="Q1848" s="61"/>
      <c r="R1848" s="61"/>
      <c r="S1848" s="61"/>
      <c r="T1848" s="61"/>
      <c r="U1848" s="61"/>
      <c r="V1848" s="59"/>
      <c r="W1848" s="59"/>
      <c r="X1848" s="59"/>
      <c r="Y1848" s="59"/>
      <c r="Z1848" s="59"/>
      <c r="AA1848" s="59"/>
      <c r="AB1848" s="59"/>
      <c r="AC1848" s="59"/>
      <c r="AD1848" s="59"/>
      <c r="AE1848" s="59"/>
      <c r="AF1848" s="59"/>
      <c r="AG1848" s="59"/>
      <c r="AH1848" s="59"/>
      <c r="AI1848" s="59"/>
      <c r="AJ1848" s="59"/>
      <c r="AK1848" s="59"/>
    </row>
    <row r="1849" spans="1:37" x14ac:dyDescent="0.35">
      <c r="A1849" s="53"/>
      <c r="B1849" s="54"/>
      <c r="C1849" s="59"/>
      <c r="D1849" s="59"/>
      <c r="E1849" s="59"/>
      <c r="F1849" s="59"/>
      <c r="G1849" s="59"/>
      <c r="H1849" s="59"/>
      <c r="I1849" s="59"/>
      <c r="J1849" s="59"/>
      <c r="L1849" s="59"/>
      <c r="M1849" s="59"/>
      <c r="P1849" s="59"/>
      <c r="Q1849" s="61"/>
      <c r="R1849" s="61"/>
      <c r="S1849" s="61"/>
      <c r="T1849" s="61"/>
      <c r="U1849" s="61"/>
      <c r="V1849" s="59"/>
      <c r="W1849" s="59"/>
      <c r="X1849" s="59"/>
      <c r="Y1849" s="59"/>
      <c r="Z1849" s="59"/>
      <c r="AA1849" s="59"/>
      <c r="AB1849" s="59"/>
      <c r="AC1849" s="59"/>
      <c r="AD1849" s="59"/>
      <c r="AE1849" s="59"/>
      <c r="AF1849" s="59"/>
      <c r="AG1849" s="59"/>
      <c r="AH1849" s="59"/>
      <c r="AI1849" s="59"/>
      <c r="AJ1849" s="59"/>
      <c r="AK1849" s="59"/>
    </row>
    <row r="1850" spans="1:37" x14ac:dyDescent="0.35">
      <c r="A1850" s="53"/>
      <c r="B1850" s="54"/>
      <c r="C1850" s="59"/>
      <c r="D1850" s="59"/>
      <c r="E1850" s="59"/>
      <c r="F1850" s="59"/>
      <c r="G1850" s="59"/>
      <c r="H1850" s="59"/>
      <c r="I1850" s="59"/>
      <c r="J1850" s="59"/>
      <c r="L1850" s="59"/>
      <c r="M1850" s="59"/>
      <c r="P1850" s="59"/>
      <c r="Q1850" s="61"/>
      <c r="R1850" s="61"/>
      <c r="S1850" s="61"/>
      <c r="T1850" s="61"/>
      <c r="U1850" s="61"/>
      <c r="V1850" s="59"/>
      <c r="W1850" s="59"/>
      <c r="X1850" s="59"/>
      <c r="Y1850" s="59"/>
      <c r="Z1850" s="59"/>
      <c r="AA1850" s="59"/>
      <c r="AB1850" s="59"/>
      <c r="AC1850" s="59"/>
      <c r="AD1850" s="59"/>
      <c r="AE1850" s="59"/>
      <c r="AF1850" s="59"/>
      <c r="AG1850" s="59"/>
      <c r="AH1850" s="59"/>
      <c r="AI1850" s="59"/>
      <c r="AJ1850" s="59"/>
      <c r="AK1850" s="59"/>
    </row>
    <row r="1851" spans="1:37" x14ac:dyDescent="0.35">
      <c r="A1851" s="53"/>
      <c r="B1851" s="54"/>
      <c r="C1851" s="59"/>
      <c r="D1851" s="59"/>
      <c r="E1851" s="59"/>
      <c r="F1851" s="59"/>
      <c r="G1851" s="59"/>
      <c r="H1851" s="59"/>
      <c r="I1851" s="59"/>
      <c r="J1851" s="59"/>
      <c r="L1851" s="59"/>
      <c r="M1851" s="59"/>
      <c r="P1851" s="59"/>
      <c r="Q1851" s="61"/>
      <c r="R1851" s="61"/>
      <c r="S1851" s="61"/>
      <c r="T1851" s="61"/>
      <c r="U1851" s="61"/>
      <c r="V1851" s="59"/>
      <c r="W1851" s="59"/>
      <c r="X1851" s="59"/>
      <c r="Y1851" s="59"/>
      <c r="Z1851" s="59"/>
      <c r="AA1851" s="59"/>
      <c r="AB1851" s="59"/>
      <c r="AC1851" s="59"/>
      <c r="AD1851" s="59"/>
      <c r="AE1851" s="59"/>
      <c r="AF1851" s="59"/>
      <c r="AG1851" s="59"/>
      <c r="AH1851" s="59"/>
      <c r="AI1851" s="59"/>
      <c r="AJ1851" s="59"/>
      <c r="AK1851" s="59"/>
    </row>
    <row r="1852" spans="1:37" x14ac:dyDescent="0.35">
      <c r="A1852" s="53"/>
      <c r="B1852" s="54"/>
      <c r="C1852" s="59"/>
      <c r="D1852" s="59"/>
      <c r="E1852" s="59"/>
      <c r="F1852" s="59"/>
      <c r="G1852" s="59"/>
      <c r="H1852" s="59"/>
      <c r="I1852" s="59"/>
      <c r="J1852" s="59"/>
      <c r="L1852" s="59"/>
      <c r="M1852" s="59"/>
      <c r="P1852" s="59"/>
      <c r="Q1852" s="61"/>
      <c r="R1852" s="61"/>
      <c r="S1852" s="61"/>
      <c r="T1852" s="61"/>
      <c r="U1852" s="61"/>
      <c r="V1852" s="59"/>
      <c r="W1852" s="59"/>
      <c r="X1852" s="59"/>
      <c r="Y1852" s="59"/>
      <c r="Z1852" s="59"/>
      <c r="AA1852" s="59"/>
      <c r="AB1852" s="59"/>
      <c r="AC1852" s="59"/>
      <c r="AD1852" s="59"/>
      <c r="AE1852" s="59"/>
      <c r="AF1852" s="59"/>
      <c r="AG1852" s="59"/>
      <c r="AH1852" s="59"/>
      <c r="AI1852" s="59"/>
      <c r="AJ1852" s="59"/>
      <c r="AK1852" s="59"/>
    </row>
    <row r="1853" spans="1:37" x14ac:dyDescent="0.35">
      <c r="A1853" s="53"/>
      <c r="B1853" s="54"/>
      <c r="C1853" s="59"/>
      <c r="D1853" s="59"/>
      <c r="E1853" s="59"/>
      <c r="F1853" s="59"/>
      <c r="G1853" s="59"/>
      <c r="H1853" s="59"/>
      <c r="I1853" s="59"/>
      <c r="J1853" s="59"/>
      <c r="L1853" s="59"/>
      <c r="M1853" s="59"/>
      <c r="P1853" s="59"/>
      <c r="Q1853" s="61"/>
      <c r="R1853" s="61"/>
      <c r="S1853" s="61"/>
      <c r="T1853" s="61"/>
      <c r="U1853" s="61"/>
      <c r="V1853" s="59"/>
      <c r="W1853" s="59"/>
      <c r="X1853" s="59"/>
      <c r="Y1853" s="59"/>
      <c r="Z1853" s="59"/>
      <c r="AA1853" s="59"/>
      <c r="AB1853" s="59"/>
      <c r="AC1853" s="59"/>
      <c r="AD1853" s="59"/>
      <c r="AE1853" s="59"/>
      <c r="AF1853" s="59"/>
      <c r="AG1853" s="59"/>
      <c r="AH1853" s="59"/>
      <c r="AI1853" s="59"/>
      <c r="AJ1853" s="59"/>
      <c r="AK1853" s="59"/>
    </row>
    <row r="1854" spans="1:37" x14ac:dyDescent="0.35">
      <c r="A1854" s="53"/>
      <c r="B1854" s="54"/>
      <c r="C1854" s="59"/>
      <c r="D1854" s="59"/>
      <c r="E1854" s="59"/>
      <c r="F1854" s="59"/>
      <c r="G1854" s="59"/>
      <c r="H1854" s="59"/>
      <c r="I1854" s="59"/>
      <c r="J1854" s="59"/>
      <c r="L1854" s="59"/>
      <c r="M1854" s="59"/>
      <c r="P1854" s="59"/>
      <c r="Q1854" s="61"/>
      <c r="R1854" s="61"/>
      <c r="S1854" s="61"/>
      <c r="T1854" s="61"/>
      <c r="U1854" s="61"/>
      <c r="V1854" s="59"/>
      <c r="W1854" s="59"/>
      <c r="X1854" s="59"/>
      <c r="Y1854" s="59"/>
      <c r="Z1854" s="59"/>
      <c r="AA1854" s="59"/>
      <c r="AB1854" s="59"/>
      <c r="AC1854" s="59"/>
      <c r="AD1854" s="59"/>
      <c r="AE1854" s="59"/>
      <c r="AF1854" s="59"/>
      <c r="AG1854" s="59"/>
      <c r="AH1854" s="59"/>
      <c r="AI1854" s="59"/>
      <c r="AJ1854" s="59"/>
      <c r="AK1854" s="59"/>
    </row>
    <row r="1855" spans="1:37" x14ac:dyDescent="0.35">
      <c r="A1855" s="53"/>
      <c r="B1855" s="54"/>
      <c r="C1855" s="59"/>
      <c r="D1855" s="59"/>
      <c r="E1855" s="59"/>
      <c r="F1855" s="59"/>
      <c r="G1855" s="59"/>
      <c r="H1855" s="59"/>
      <c r="I1855" s="59"/>
      <c r="J1855" s="59"/>
      <c r="L1855" s="59"/>
      <c r="M1855" s="59"/>
      <c r="P1855" s="59"/>
      <c r="Q1855" s="61"/>
      <c r="R1855" s="61"/>
      <c r="S1855" s="61"/>
      <c r="T1855" s="61"/>
      <c r="U1855" s="61"/>
      <c r="V1855" s="59"/>
      <c r="W1855" s="59"/>
      <c r="X1855" s="59"/>
      <c r="Y1855" s="59"/>
      <c r="Z1855" s="59"/>
      <c r="AA1855" s="59"/>
      <c r="AB1855" s="59"/>
      <c r="AC1855" s="59"/>
      <c r="AD1855" s="59"/>
      <c r="AE1855" s="59"/>
      <c r="AF1855" s="59"/>
      <c r="AG1855" s="59"/>
      <c r="AH1855" s="59"/>
      <c r="AI1855" s="59"/>
      <c r="AJ1855" s="59"/>
      <c r="AK1855" s="59"/>
    </row>
    <row r="1856" spans="1:37" x14ac:dyDescent="0.35">
      <c r="A1856" s="53"/>
      <c r="B1856" s="54"/>
      <c r="C1856" s="59"/>
      <c r="D1856" s="59"/>
      <c r="E1856" s="59"/>
      <c r="F1856" s="59"/>
      <c r="G1856" s="59"/>
      <c r="H1856" s="59"/>
      <c r="I1856" s="59"/>
      <c r="J1856" s="59"/>
      <c r="L1856" s="59"/>
      <c r="M1856" s="59"/>
      <c r="P1856" s="59"/>
      <c r="Q1856" s="61"/>
      <c r="R1856" s="61"/>
      <c r="S1856" s="61"/>
      <c r="T1856" s="61"/>
      <c r="U1856" s="61"/>
      <c r="V1856" s="59"/>
      <c r="W1856" s="59"/>
      <c r="X1856" s="59"/>
      <c r="Y1856" s="59"/>
      <c r="Z1856" s="59"/>
      <c r="AA1856" s="59"/>
      <c r="AB1856" s="59"/>
      <c r="AC1856" s="59"/>
      <c r="AD1856" s="59"/>
      <c r="AE1856" s="59"/>
      <c r="AF1856" s="59"/>
      <c r="AG1856" s="59"/>
      <c r="AH1856" s="59"/>
      <c r="AI1856" s="59"/>
      <c r="AJ1856" s="59"/>
      <c r="AK1856" s="59"/>
    </row>
    <row r="1857" spans="1:37" x14ac:dyDescent="0.35">
      <c r="A1857" s="53"/>
      <c r="B1857" s="54"/>
      <c r="C1857" s="59"/>
      <c r="D1857" s="59"/>
      <c r="E1857" s="59"/>
      <c r="F1857" s="59"/>
      <c r="G1857" s="59"/>
      <c r="H1857" s="59"/>
      <c r="I1857" s="59"/>
      <c r="J1857" s="59"/>
      <c r="L1857" s="59"/>
      <c r="M1857" s="59"/>
      <c r="P1857" s="59"/>
      <c r="Q1857" s="61"/>
      <c r="R1857" s="61"/>
      <c r="S1857" s="61"/>
      <c r="T1857" s="61"/>
      <c r="U1857" s="61"/>
      <c r="V1857" s="59"/>
      <c r="W1857" s="59"/>
      <c r="X1857" s="59"/>
      <c r="Y1857" s="59"/>
      <c r="Z1857" s="59"/>
      <c r="AA1857" s="59"/>
      <c r="AB1857" s="59"/>
      <c r="AC1857" s="59"/>
      <c r="AD1857" s="59"/>
      <c r="AE1857" s="59"/>
      <c r="AF1857" s="59"/>
      <c r="AG1857" s="59"/>
      <c r="AH1857" s="59"/>
      <c r="AI1857" s="59"/>
      <c r="AJ1857" s="59"/>
      <c r="AK1857" s="59"/>
    </row>
    <row r="1858" spans="1:37" x14ac:dyDescent="0.35">
      <c r="A1858" s="53"/>
      <c r="B1858" s="54"/>
      <c r="C1858" s="59"/>
      <c r="D1858" s="59"/>
      <c r="E1858" s="59"/>
      <c r="F1858" s="59"/>
      <c r="G1858" s="59"/>
      <c r="H1858" s="59"/>
      <c r="I1858" s="59"/>
      <c r="J1858" s="59"/>
      <c r="L1858" s="59"/>
      <c r="M1858" s="59"/>
      <c r="P1858" s="59"/>
      <c r="Q1858" s="61"/>
      <c r="R1858" s="61"/>
      <c r="S1858" s="61"/>
      <c r="T1858" s="61"/>
      <c r="U1858" s="61"/>
      <c r="V1858" s="59"/>
      <c r="W1858" s="59"/>
      <c r="X1858" s="59"/>
      <c r="Y1858" s="59"/>
      <c r="Z1858" s="59"/>
      <c r="AA1858" s="59"/>
      <c r="AB1858" s="59"/>
      <c r="AC1858" s="59"/>
      <c r="AD1858" s="59"/>
      <c r="AE1858" s="59"/>
      <c r="AF1858" s="59"/>
      <c r="AG1858" s="59"/>
      <c r="AH1858" s="59"/>
      <c r="AI1858" s="59"/>
      <c r="AJ1858" s="59"/>
      <c r="AK1858" s="59"/>
    </row>
    <row r="1859" spans="1:37" x14ac:dyDescent="0.35">
      <c r="A1859" s="53"/>
      <c r="B1859" s="54"/>
      <c r="C1859" s="59"/>
      <c r="D1859" s="59"/>
      <c r="E1859" s="59"/>
      <c r="F1859" s="59"/>
      <c r="G1859" s="59"/>
      <c r="H1859" s="59"/>
      <c r="I1859" s="59"/>
      <c r="J1859" s="59"/>
      <c r="L1859" s="59"/>
      <c r="M1859" s="59"/>
      <c r="P1859" s="59"/>
      <c r="Q1859" s="61"/>
      <c r="R1859" s="61"/>
      <c r="S1859" s="61"/>
      <c r="T1859" s="61"/>
      <c r="U1859" s="61"/>
      <c r="V1859" s="59"/>
      <c r="W1859" s="59"/>
      <c r="X1859" s="59"/>
      <c r="Y1859" s="59"/>
      <c r="Z1859" s="59"/>
      <c r="AA1859" s="59"/>
      <c r="AB1859" s="59"/>
      <c r="AC1859" s="59"/>
      <c r="AD1859" s="59"/>
      <c r="AE1859" s="59"/>
      <c r="AF1859" s="59"/>
      <c r="AG1859" s="59"/>
      <c r="AH1859" s="59"/>
      <c r="AI1859" s="59"/>
      <c r="AJ1859" s="59"/>
      <c r="AK1859" s="59"/>
    </row>
    <row r="1860" spans="1:37" x14ac:dyDescent="0.35">
      <c r="A1860" s="53"/>
      <c r="B1860" s="54"/>
      <c r="C1860" s="59"/>
      <c r="D1860" s="59"/>
      <c r="E1860" s="59"/>
      <c r="F1860" s="59"/>
      <c r="G1860" s="59"/>
      <c r="H1860" s="59"/>
      <c r="I1860" s="59"/>
      <c r="J1860" s="59"/>
      <c r="L1860" s="59"/>
      <c r="M1860" s="59"/>
      <c r="P1860" s="59"/>
      <c r="Q1860" s="61"/>
      <c r="R1860" s="61"/>
      <c r="S1860" s="61"/>
      <c r="T1860" s="61"/>
      <c r="U1860" s="61"/>
      <c r="V1860" s="59"/>
      <c r="W1860" s="59"/>
      <c r="X1860" s="59"/>
      <c r="Y1860" s="59"/>
      <c r="Z1860" s="59"/>
      <c r="AA1860" s="59"/>
      <c r="AB1860" s="59"/>
      <c r="AC1860" s="59"/>
      <c r="AD1860" s="59"/>
      <c r="AE1860" s="59"/>
      <c r="AF1860" s="59"/>
      <c r="AG1860" s="59"/>
      <c r="AH1860" s="59"/>
      <c r="AI1860" s="59"/>
      <c r="AJ1860" s="59"/>
      <c r="AK1860" s="59"/>
    </row>
    <row r="1861" spans="1:37" x14ac:dyDescent="0.35">
      <c r="A1861" s="53"/>
      <c r="B1861" s="54"/>
      <c r="C1861" s="59"/>
      <c r="D1861" s="59"/>
      <c r="E1861" s="59"/>
      <c r="F1861" s="59"/>
      <c r="G1861" s="59"/>
      <c r="H1861" s="59"/>
      <c r="I1861" s="59"/>
      <c r="J1861" s="59"/>
      <c r="L1861" s="59"/>
      <c r="M1861" s="59"/>
      <c r="P1861" s="59"/>
      <c r="Q1861" s="61"/>
      <c r="R1861" s="61"/>
      <c r="S1861" s="61"/>
      <c r="T1861" s="61"/>
      <c r="U1861" s="61"/>
      <c r="V1861" s="59"/>
      <c r="W1861" s="59"/>
      <c r="X1861" s="59"/>
      <c r="Y1861" s="59"/>
      <c r="Z1861" s="59"/>
      <c r="AA1861" s="59"/>
      <c r="AB1861" s="59"/>
      <c r="AC1861" s="59"/>
      <c r="AD1861" s="59"/>
      <c r="AE1861" s="59"/>
      <c r="AF1861" s="59"/>
      <c r="AG1861" s="59"/>
      <c r="AH1861" s="59"/>
      <c r="AI1861" s="59"/>
      <c r="AJ1861" s="59"/>
      <c r="AK1861" s="59"/>
    </row>
    <row r="1862" spans="1:37" x14ac:dyDescent="0.35">
      <c r="A1862" s="53"/>
      <c r="B1862" s="54"/>
      <c r="C1862" s="59"/>
      <c r="D1862" s="59"/>
      <c r="E1862" s="59"/>
      <c r="F1862" s="59"/>
      <c r="G1862" s="59"/>
      <c r="H1862" s="59"/>
      <c r="I1862" s="59"/>
      <c r="J1862" s="59"/>
      <c r="L1862" s="59"/>
      <c r="M1862" s="59"/>
      <c r="P1862" s="59"/>
      <c r="Q1862" s="61"/>
      <c r="R1862" s="61"/>
      <c r="S1862" s="61"/>
      <c r="T1862" s="61"/>
      <c r="U1862" s="61"/>
      <c r="V1862" s="59"/>
      <c r="W1862" s="59"/>
      <c r="X1862" s="59"/>
      <c r="Y1862" s="59"/>
      <c r="Z1862" s="59"/>
      <c r="AA1862" s="59"/>
      <c r="AB1862" s="59"/>
      <c r="AC1862" s="59"/>
      <c r="AD1862" s="59"/>
      <c r="AE1862" s="59"/>
      <c r="AF1862" s="59"/>
      <c r="AG1862" s="59"/>
      <c r="AH1862" s="59"/>
      <c r="AI1862" s="59"/>
      <c r="AJ1862" s="59"/>
      <c r="AK1862" s="59"/>
    </row>
    <row r="1863" spans="1:37" x14ac:dyDescent="0.35">
      <c r="A1863" s="53"/>
      <c r="B1863" s="54"/>
      <c r="C1863" s="59"/>
      <c r="D1863" s="59"/>
      <c r="E1863" s="59"/>
      <c r="F1863" s="59"/>
      <c r="G1863" s="59"/>
      <c r="H1863" s="59"/>
      <c r="I1863" s="59"/>
      <c r="J1863" s="59"/>
      <c r="L1863" s="59"/>
      <c r="M1863" s="59"/>
      <c r="P1863" s="59"/>
      <c r="Q1863" s="61"/>
      <c r="R1863" s="61"/>
      <c r="S1863" s="61"/>
      <c r="T1863" s="61"/>
      <c r="U1863" s="61"/>
      <c r="V1863" s="59"/>
      <c r="W1863" s="59"/>
      <c r="X1863" s="59"/>
      <c r="Y1863" s="59"/>
      <c r="Z1863" s="59"/>
      <c r="AA1863" s="59"/>
      <c r="AB1863" s="59"/>
      <c r="AC1863" s="59"/>
      <c r="AD1863" s="59"/>
      <c r="AE1863" s="59"/>
      <c r="AF1863" s="59"/>
      <c r="AG1863" s="59"/>
      <c r="AH1863" s="59"/>
      <c r="AI1863" s="59"/>
      <c r="AJ1863" s="59"/>
      <c r="AK1863" s="59"/>
    </row>
    <row r="1864" spans="1:37" x14ac:dyDescent="0.35">
      <c r="A1864" s="53"/>
      <c r="B1864" s="54"/>
      <c r="C1864" s="59"/>
      <c r="D1864" s="59"/>
      <c r="E1864" s="59"/>
      <c r="F1864" s="59"/>
      <c r="G1864" s="59"/>
      <c r="H1864" s="59"/>
      <c r="I1864" s="59"/>
      <c r="J1864" s="59"/>
      <c r="L1864" s="59"/>
      <c r="M1864" s="59"/>
      <c r="P1864" s="59"/>
      <c r="Q1864" s="61"/>
      <c r="R1864" s="61"/>
      <c r="S1864" s="61"/>
      <c r="T1864" s="61"/>
      <c r="U1864" s="61"/>
      <c r="V1864" s="59"/>
      <c r="W1864" s="59"/>
      <c r="X1864" s="59"/>
      <c r="Y1864" s="59"/>
      <c r="Z1864" s="59"/>
      <c r="AA1864" s="59"/>
      <c r="AB1864" s="59"/>
      <c r="AC1864" s="59"/>
      <c r="AD1864" s="59"/>
      <c r="AE1864" s="59"/>
      <c r="AF1864" s="59"/>
      <c r="AG1864" s="59"/>
      <c r="AH1864" s="59"/>
      <c r="AI1864" s="59"/>
      <c r="AJ1864" s="59"/>
      <c r="AK1864" s="59"/>
    </row>
    <row r="1865" spans="1:37" x14ac:dyDescent="0.35">
      <c r="A1865" s="53"/>
      <c r="B1865" s="54"/>
      <c r="C1865" s="59"/>
      <c r="D1865" s="59"/>
      <c r="E1865" s="59"/>
      <c r="F1865" s="59"/>
      <c r="G1865" s="59"/>
      <c r="H1865" s="59"/>
      <c r="I1865" s="59"/>
      <c r="J1865" s="59"/>
      <c r="L1865" s="59"/>
      <c r="M1865" s="59"/>
      <c r="P1865" s="59"/>
      <c r="Q1865" s="61"/>
      <c r="R1865" s="61"/>
      <c r="S1865" s="61"/>
      <c r="T1865" s="61"/>
      <c r="U1865" s="61"/>
      <c r="V1865" s="59"/>
      <c r="W1865" s="59"/>
      <c r="X1865" s="59"/>
      <c r="Y1865" s="59"/>
      <c r="Z1865" s="59"/>
      <c r="AA1865" s="59"/>
      <c r="AB1865" s="59"/>
      <c r="AC1865" s="59"/>
      <c r="AD1865" s="59"/>
      <c r="AE1865" s="59"/>
      <c r="AF1865" s="59"/>
      <c r="AG1865" s="59"/>
      <c r="AH1865" s="59"/>
      <c r="AI1865" s="59"/>
      <c r="AJ1865" s="59"/>
      <c r="AK1865" s="59"/>
    </row>
    <row r="1866" spans="1:37" x14ac:dyDescent="0.35">
      <c r="A1866" s="53"/>
      <c r="B1866" s="54"/>
      <c r="C1866" s="59"/>
      <c r="D1866" s="59"/>
      <c r="E1866" s="59"/>
      <c r="F1866" s="59"/>
      <c r="G1866" s="59"/>
      <c r="H1866" s="59"/>
      <c r="I1866" s="59"/>
      <c r="J1866" s="59"/>
      <c r="L1866" s="59"/>
      <c r="M1866" s="59"/>
      <c r="P1866" s="59"/>
      <c r="Q1866" s="61"/>
      <c r="R1866" s="61"/>
      <c r="S1866" s="61"/>
      <c r="T1866" s="61"/>
      <c r="U1866" s="61"/>
      <c r="V1866" s="59"/>
      <c r="W1866" s="59"/>
      <c r="X1866" s="59"/>
      <c r="Y1866" s="59"/>
      <c r="Z1866" s="59"/>
      <c r="AA1866" s="59"/>
      <c r="AB1866" s="59"/>
      <c r="AC1866" s="59"/>
      <c r="AD1866" s="59"/>
      <c r="AE1866" s="59"/>
      <c r="AF1866" s="59"/>
      <c r="AG1866" s="59"/>
      <c r="AH1866" s="59"/>
      <c r="AI1866" s="59"/>
      <c r="AJ1866" s="59"/>
      <c r="AK1866" s="59"/>
    </row>
    <row r="1867" spans="1:37" x14ac:dyDescent="0.35">
      <c r="A1867" s="53"/>
      <c r="B1867" s="54"/>
      <c r="C1867" s="59"/>
      <c r="D1867" s="59"/>
      <c r="E1867" s="59"/>
      <c r="F1867" s="59"/>
      <c r="G1867" s="59"/>
      <c r="H1867" s="59"/>
      <c r="I1867" s="59"/>
      <c r="J1867" s="59"/>
      <c r="L1867" s="59"/>
      <c r="M1867" s="59"/>
      <c r="P1867" s="59"/>
      <c r="Q1867" s="61"/>
      <c r="R1867" s="61"/>
      <c r="S1867" s="61"/>
      <c r="T1867" s="61"/>
      <c r="U1867" s="61"/>
      <c r="V1867" s="59"/>
      <c r="W1867" s="59"/>
      <c r="X1867" s="59"/>
      <c r="Y1867" s="59"/>
      <c r="Z1867" s="59"/>
      <c r="AA1867" s="59"/>
      <c r="AB1867" s="59"/>
      <c r="AC1867" s="59"/>
      <c r="AD1867" s="59"/>
      <c r="AE1867" s="59"/>
      <c r="AF1867" s="59"/>
      <c r="AG1867" s="59"/>
      <c r="AH1867" s="59"/>
      <c r="AI1867" s="59"/>
      <c r="AJ1867" s="59"/>
      <c r="AK1867" s="59"/>
    </row>
    <row r="1868" spans="1:37" x14ac:dyDescent="0.35">
      <c r="A1868" s="53"/>
      <c r="B1868" s="54"/>
      <c r="C1868" s="59"/>
      <c r="D1868" s="59"/>
      <c r="E1868" s="59"/>
      <c r="F1868" s="59"/>
      <c r="G1868" s="59"/>
      <c r="H1868" s="59"/>
      <c r="I1868" s="59"/>
      <c r="J1868" s="59"/>
      <c r="L1868" s="59"/>
      <c r="M1868" s="59"/>
      <c r="P1868" s="59"/>
      <c r="Q1868" s="61"/>
      <c r="R1868" s="61"/>
      <c r="S1868" s="61"/>
      <c r="T1868" s="61"/>
      <c r="U1868" s="61"/>
      <c r="V1868" s="59"/>
      <c r="W1868" s="59"/>
      <c r="X1868" s="59"/>
      <c r="Y1868" s="59"/>
      <c r="Z1868" s="59"/>
      <c r="AA1868" s="59"/>
      <c r="AB1868" s="59"/>
      <c r="AC1868" s="59"/>
      <c r="AD1868" s="59"/>
      <c r="AE1868" s="59"/>
      <c r="AF1868" s="59"/>
      <c r="AG1868" s="59"/>
      <c r="AH1868" s="59"/>
      <c r="AI1868" s="59"/>
      <c r="AJ1868" s="59"/>
      <c r="AK1868" s="59"/>
    </row>
    <row r="1869" spans="1:37" x14ac:dyDescent="0.35">
      <c r="A1869" s="53"/>
      <c r="B1869" s="54"/>
      <c r="C1869" s="59"/>
      <c r="D1869" s="59"/>
      <c r="E1869" s="59"/>
      <c r="F1869" s="59"/>
      <c r="G1869" s="59"/>
      <c r="H1869" s="59"/>
      <c r="I1869" s="59"/>
      <c r="J1869" s="59"/>
      <c r="L1869" s="59"/>
      <c r="M1869" s="59"/>
      <c r="P1869" s="59"/>
      <c r="Q1869" s="61"/>
      <c r="R1869" s="61"/>
      <c r="S1869" s="61"/>
      <c r="T1869" s="61"/>
      <c r="U1869" s="61"/>
      <c r="V1869" s="59"/>
      <c r="W1869" s="59"/>
      <c r="X1869" s="59"/>
      <c r="Y1869" s="59"/>
      <c r="Z1869" s="59"/>
      <c r="AA1869" s="59"/>
      <c r="AB1869" s="59"/>
      <c r="AC1869" s="59"/>
      <c r="AD1869" s="59"/>
      <c r="AE1869" s="59"/>
      <c r="AF1869" s="59"/>
      <c r="AG1869" s="59"/>
      <c r="AH1869" s="59"/>
      <c r="AI1869" s="59"/>
      <c r="AJ1869" s="59"/>
      <c r="AK1869" s="59"/>
    </row>
    <row r="1870" spans="1:37" x14ac:dyDescent="0.35">
      <c r="A1870" s="53"/>
      <c r="B1870" s="54"/>
      <c r="C1870" s="59"/>
      <c r="D1870" s="59"/>
      <c r="E1870" s="59"/>
      <c r="F1870" s="59"/>
      <c r="G1870" s="59"/>
      <c r="H1870" s="59"/>
      <c r="I1870" s="59"/>
      <c r="J1870" s="59"/>
      <c r="L1870" s="59"/>
      <c r="M1870" s="59"/>
      <c r="P1870" s="59"/>
      <c r="Q1870" s="61"/>
      <c r="R1870" s="61"/>
      <c r="S1870" s="61"/>
      <c r="T1870" s="61"/>
      <c r="U1870" s="61"/>
      <c r="V1870" s="59"/>
      <c r="W1870" s="59"/>
      <c r="X1870" s="59"/>
      <c r="Y1870" s="59"/>
      <c r="Z1870" s="59"/>
      <c r="AA1870" s="59"/>
      <c r="AB1870" s="59"/>
      <c r="AC1870" s="59"/>
      <c r="AD1870" s="59"/>
      <c r="AE1870" s="59"/>
      <c r="AF1870" s="59"/>
      <c r="AG1870" s="59"/>
      <c r="AH1870" s="59"/>
      <c r="AI1870" s="59"/>
      <c r="AJ1870" s="59"/>
      <c r="AK1870" s="59"/>
    </row>
    <row r="1871" spans="1:37" x14ac:dyDescent="0.35">
      <c r="A1871" s="53"/>
      <c r="B1871" s="54"/>
      <c r="C1871" s="59"/>
      <c r="D1871" s="59"/>
      <c r="E1871" s="59"/>
      <c r="F1871" s="59"/>
      <c r="G1871" s="59"/>
      <c r="H1871" s="59"/>
      <c r="I1871" s="59"/>
      <c r="J1871" s="59"/>
      <c r="L1871" s="59"/>
      <c r="M1871" s="59"/>
      <c r="P1871" s="59"/>
      <c r="Q1871" s="61"/>
      <c r="R1871" s="61"/>
      <c r="S1871" s="61"/>
      <c r="T1871" s="61"/>
      <c r="U1871" s="61"/>
      <c r="V1871" s="59"/>
      <c r="W1871" s="59"/>
      <c r="X1871" s="59"/>
      <c r="Y1871" s="59"/>
      <c r="Z1871" s="59"/>
      <c r="AA1871" s="59"/>
      <c r="AB1871" s="59"/>
      <c r="AC1871" s="59"/>
      <c r="AD1871" s="59"/>
      <c r="AE1871" s="59"/>
      <c r="AF1871" s="59"/>
      <c r="AG1871" s="59"/>
      <c r="AH1871" s="59"/>
      <c r="AI1871" s="59"/>
      <c r="AJ1871" s="59"/>
      <c r="AK1871" s="59"/>
    </row>
    <row r="1872" spans="1:37" x14ac:dyDescent="0.35">
      <c r="A1872" s="53"/>
      <c r="B1872" s="54"/>
      <c r="C1872" s="59"/>
      <c r="D1872" s="59"/>
      <c r="E1872" s="59"/>
      <c r="F1872" s="59"/>
      <c r="G1872" s="59"/>
      <c r="H1872" s="59"/>
      <c r="I1872" s="59"/>
      <c r="J1872" s="59"/>
      <c r="L1872" s="59"/>
      <c r="M1872" s="59"/>
      <c r="P1872" s="59"/>
      <c r="Q1872" s="61"/>
      <c r="R1872" s="61"/>
      <c r="S1872" s="61"/>
      <c r="T1872" s="61"/>
      <c r="U1872" s="61"/>
      <c r="V1872" s="59"/>
      <c r="W1872" s="59"/>
      <c r="X1872" s="59"/>
      <c r="Y1872" s="59"/>
      <c r="Z1872" s="59"/>
      <c r="AA1872" s="59"/>
      <c r="AB1872" s="59"/>
      <c r="AC1872" s="59"/>
      <c r="AD1872" s="59"/>
      <c r="AE1872" s="59"/>
      <c r="AF1872" s="59"/>
      <c r="AG1872" s="59"/>
      <c r="AH1872" s="59"/>
      <c r="AI1872" s="59"/>
      <c r="AJ1872" s="59"/>
      <c r="AK1872" s="59"/>
    </row>
    <row r="1873" spans="1:37" x14ac:dyDescent="0.35">
      <c r="A1873" s="53"/>
      <c r="B1873" s="54"/>
      <c r="C1873" s="59"/>
      <c r="D1873" s="59"/>
      <c r="E1873" s="59"/>
      <c r="F1873" s="59"/>
      <c r="G1873" s="59"/>
      <c r="H1873" s="59"/>
      <c r="I1873" s="59"/>
      <c r="J1873" s="59"/>
      <c r="L1873" s="59"/>
      <c r="M1873" s="59"/>
      <c r="P1873" s="59"/>
      <c r="Q1873" s="61"/>
      <c r="R1873" s="61"/>
      <c r="S1873" s="61"/>
      <c r="T1873" s="61"/>
      <c r="U1873" s="61"/>
      <c r="V1873" s="59"/>
      <c r="W1873" s="59"/>
      <c r="X1873" s="59"/>
      <c r="Y1873" s="59"/>
      <c r="Z1873" s="59"/>
      <c r="AA1873" s="59"/>
      <c r="AB1873" s="59"/>
      <c r="AC1873" s="59"/>
      <c r="AD1873" s="59"/>
      <c r="AE1873" s="59"/>
      <c r="AF1873" s="59"/>
      <c r="AG1873" s="59"/>
      <c r="AH1873" s="59"/>
      <c r="AI1873" s="59"/>
      <c r="AJ1873" s="59"/>
      <c r="AK1873" s="59"/>
    </row>
    <row r="1874" spans="1:37" x14ac:dyDescent="0.35">
      <c r="A1874" s="53"/>
      <c r="B1874" s="54"/>
      <c r="C1874" s="59"/>
      <c r="D1874" s="59"/>
      <c r="E1874" s="59"/>
      <c r="F1874" s="59"/>
      <c r="G1874" s="59"/>
      <c r="H1874" s="59"/>
      <c r="I1874" s="59"/>
      <c r="J1874" s="59"/>
      <c r="L1874" s="59"/>
      <c r="M1874" s="59"/>
      <c r="P1874" s="59"/>
      <c r="Q1874" s="61"/>
      <c r="R1874" s="61"/>
      <c r="S1874" s="61"/>
      <c r="T1874" s="61"/>
      <c r="U1874" s="61"/>
      <c r="V1874" s="59"/>
      <c r="W1874" s="59"/>
      <c r="X1874" s="59"/>
      <c r="Y1874" s="59"/>
      <c r="Z1874" s="59"/>
      <c r="AA1874" s="59"/>
      <c r="AB1874" s="59"/>
      <c r="AC1874" s="59"/>
      <c r="AD1874" s="59"/>
      <c r="AE1874" s="59"/>
      <c r="AF1874" s="59"/>
      <c r="AG1874" s="59"/>
      <c r="AH1874" s="59"/>
      <c r="AI1874" s="59"/>
      <c r="AJ1874" s="59"/>
      <c r="AK1874" s="59"/>
    </row>
    <row r="1875" spans="1:37" x14ac:dyDescent="0.35">
      <c r="A1875" s="53"/>
      <c r="B1875" s="54"/>
      <c r="C1875" s="59"/>
      <c r="D1875" s="59"/>
      <c r="E1875" s="59"/>
      <c r="F1875" s="59"/>
      <c r="G1875" s="59"/>
      <c r="H1875" s="59"/>
      <c r="I1875" s="59"/>
      <c r="J1875" s="59"/>
      <c r="L1875" s="59"/>
      <c r="M1875" s="59"/>
      <c r="P1875" s="59"/>
      <c r="Q1875" s="61"/>
      <c r="R1875" s="61"/>
      <c r="S1875" s="61"/>
      <c r="T1875" s="61"/>
      <c r="U1875" s="61"/>
      <c r="V1875" s="59"/>
      <c r="W1875" s="59"/>
      <c r="X1875" s="59"/>
      <c r="Y1875" s="59"/>
      <c r="Z1875" s="59"/>
      <c r="AA1875" s="59"/>
      <c r="AB1875" s="59"/>
      <c r="AC1875" s="59"/>
      <c r="AD1875" s="59"/>
      <c r="AE1875" s="59"/>
      <c r="AF1875" s="59"/>
      <c r="AG1875" s="59"/>
      <c r="AH1875" s="59"/>
      <c r="AI1875" s="59"/>
      <c r="AJ1875" s="59"/>
      <c r="AK1875" s="59"/>
    </row>
    <row r="1876" spans="1:37" x14ac:dyDescent="0.35">
      <c r="A1876" s="53"/>
      <c r="B1876" s="54"/>
      <c r="C1876" s="59"/>
      <c r="D1876" s="59"/>
      <c r="E1876" s="59"/>
      <c r="F1876" s="59"/>
      <c r="G1876" s="59"/>
      <c r="H1876" s="59"/>
      <c r="I1876" s="59"/>
      <c r="J1876" s="59"/>
      <c r="L1876" s="59"/>
      <c r="M1876" s="59"/>
      <c r="P1876" s="59"/>
      <c r="Q1876" s="61"/>
      <c r="R1876" s="61"/>
      <c r="S1876" s="61"/>
      <c r="T1876" s="61"/>
      <c r="U1876" s="61"/>
      <c r="V1876" s="59"/>
      <c r="W1876" s="59"/>
      <c r="X1876" s="59"/>
      <c r="Y1876" s="59"/>
      <c r="Z1876" s="59"/>
      <c r="AA1876" s="59"/>
      <c r="AB1876" s="59"/>
      <c r="AC1876" s="59"/>
      <c r="AD1876" s="59"/>
      <c r="AE1876" s="59"/>
      <c r="AF1876" s="59"/>
      <c r="AG1876" s="59"/>
      <c r="AH1876" s="59"/>
      <c r="AI1876" s="59"/>
      <c r="AJ1876" s="59"/>
      <c r="AK1876" s="59"/>
    </row>
    <row r="1877" spans="1:37" x14ac:dyDescent="0.35">
      <c r="A1877" s="53"/>
      <c r="B1877" s="54"/>
      <c r="C1877" s="59"/>
      <c r="D1877" s="59"/>
      <c r="E1877" s="59"/>
      <c r="F1877" s="59"/>
      <c r="G1877" s="59"/>
      <c r="H1877" s="59"/>
      <c r="I1877" s="59"/>
      <c r="J1877" s="59"/>
      <c r="L1877" s="59"/>
      <c r="M1877" s="59"/>
      <c r="P1877" s="59"/>
      <c r="Q1877" s="61"/>
      <c r="R1877" s="61"/>
      <c r="S1877" s="61"/>
      <c r="T1877" s="61"/>
      <c r="U1877" s="61"/>
      <c r="V1877" s="59"/>
      <c r="W1877" s="59"/>
      <c r="X1877" s="59"/>
      <c r="Y1877" s="59"/>
      <c r="Z1877" s="59"/>
      <c r="AA1877" s="59"/>
      <c r="AB1877" s="59"/>
      <c r="AC1877" s="59"/>
      <c r="AD1877" s="59"/>
      <c r="AE1877" s="59"/>
      <c r="AF1877" s="59"/>
      <c r="AG1877" s="59"/>
      <c r="AH1877" s="59"/>
      <c r="AI1877" s="59"/>
      <c r="AJ1877" s="59"/>
      <c r="AK1877" s="59"/>
    </row>
    <row r="1878" spans="1:37" x14ac:dyDescent="0.35">
      <c r="A1878" s="53"/>
      <c r="B1878" s="54"/>
      <c r="C1878" s="59"/>
      <c r="D1878" s="59"/>
      <c r="E1878" s="59"/>
      <c r="F1878" s="59"/>
      <c r="G1878" s="59"/>
      <c r="H1878" s="59"/>
      <c r="I1878" s="59"/>
      <c r="J1878" s="59"/>
      <c r="L1878" s="59"/>
      <c r="M1878" s="59"/>
      <c r="P1878" s="59"/>
      <c r="Q1878" s="61"/>
      <c r="R1878" s="61"/>
      <c r="S1878" s="61"/>
      <c r="T1878" s="61"/>
      <c r="U1878" s="61"/>
      <c r="V1878" s="59"/>
      <c r="W1878" s="59"/>
      <c r="X1878" s="59"/>
      <c r="Y1878" s="59"/>
      <c r="Z1878" s="59"/>
      <c r="AA1878" s="59"/>
      <c r="AB1878" s="59"/>
      <c r="AC1878" s="59"/>
      <c r="AD1878" s="59"/>
      <c r="AE1878" s="59"/>
      <c r="AF1878" s="59"/>
      <c r="AG1878" s="59"/>
      <c r="AH1878" s="59"/>
      <c r="AI1878" s="59"/>
      <c r="AJ1878" s="59"/>
      <c r="AK1878" s="59"/>
    </row>
    <row r="1879" spans="1:37" x14ac:dyDescent="0.35">
      <c r="A1879" s="53"/>
      <c r="B1879" s="54"/>
      <c r="C1879" s="59"/>
      <c r="D1879" s="59"/>
      <c r="E1879" s="59"/>
      <c r="F1879" s="59"/>
      <c r="G1879" s="59"/>
      <c r="H1879" s="59"/>
      <c r="I1879" s="59"/>
      <c r="J1879" s="59"/>
      <c r="L1879" s="59"/>
      <c r="M1879" s="59"/>
      <c r="P1879" s="59"/>
      <c r="Q1879" s="61"/>
      <c r="R1879" s="61"/>
      <c r="S1879" s="61"/>
      <c r="T1879" s="61"/>
      <c r="U1879" s="61"/>
      <c r="V1879" s="59"/>
      <c r="W1879" s="59"/>
      <c r="X1879" s="59"/>
      <c r="Y1879" s="59"/>
      <c r="Z1879" s="59"/>
      <c r="AA1879" s="59"/>
      <c r="AB1879" s="59"/>
      <c r="AC1879" s="59"/>
      <c r="AD1879" s="59"/>
      <c r="AE1879" s="59"/>
      <c r="AF1879" s="59"/>
      <c r="AG1879" s="59"/>
      <c r="AH1879" s="59"/>
      <c r="AI1879" s="59"/>
      <c r="AJ1879" s="59"/>
      <c r="AK1879" s="59"/>
    </row>
    <row r="1880" spans="1:37" x14ac:dyDescent="0.35">
      <c r="A1880" s="53"/>
      <c r="B1880" s="54"/>
      <c r="C1880" s="59"/>
      <c r="D1880" s="59"/>
      <c r="E1880" s="59"/>
      <c r="F1880" s="59"/>
      <c r="G1880" s="59"/>
      <c r="H1880" s="59"/>
      <c r="I1880" s="59"/>
      <c r="J1880" s="59"/>
      <c r="L1880" s="59"/>
      <c r="M1880" s="59"/>
      <c r="P1880" s="59"/>
      <c r="Q1880" s="61"/>
      <c r="R1880" s="61"/>
      <c r="S1880" s="61"/>
      <c r="T1880" s="61"/>
      <c r="U1880" s="61"/>
      <c r="V1880" s="59"/>
      <c r="W1880" s="59"/>
      <c r="X1880" s="59"/>
      <c r="Y1880" s="59"/>
      <c r="Z1880" s="59"/>
      <c r="AA1880" s="59"/>
      <c r="AB1880" s="59"/>
      <c r="AC1880" s="59"/>
      <c r="AD1880" s="59"/>
      <c r="AE1880" s="59"/>
      <c r="AF1880" s="59"/>
      <c r="AG1880" s="59"/>
      <c r="AH1880" s="59"/>
      <c r="AI1880" s="59"/>
      <c r="AJ1880" s="59"/>
      <c r="AK1880" s="59"/>
    </row>
    <row r="1881" spans="1:37" x14ac:dyDescent="0.35">
      <c r="A1881" s="53"/>
      <c r="B1881" s="54"/>
      <c r="C1881" s="59"/>
      <c r="D1881" s="59"/>
      <c r="E1881" s="59"/>
      <c r="F1881" s="59"/>
      <c r="G1881" s="59"/>
      <c r="H1881" s="59"/>
      <c r="I1881" s="59"/>
      <c r="J1881" s="59"/>
      <c r="L1881" s="59"/>
      <c r="M1881" s="59"/>
      <c r="P1881" s="59"/>
      <c r="Q1881" s="61"/>
      <c r="R1881" s="61"/>
      <c r="S1881" s="61"/>
      <c r="T1881" s="61"/>
      <c r="U1881" s="61"/>
      <c r="V1881" s="59"/>
      <c r="W1881" s="59"/>
      <c r="X1881" s="59"/>
      <c r="Y1881" s="59"/>
      <c r="Z1881" s="59"/>
      <c r="AA1881" s="59"/>
      <c r="AB1881" s="59"/>
      <c r="AC1881" s="59"/>
      <c r="AD1881" s="59"/>
      <c r="AE1881" s="59"/>
      <c r="AF1881" s="59"/>
      <c r="AG1881" s="59"/>
      <c r="AH1881" s="59"/>
      <c r="AI1881" s="59"/>
      <c r="AJ1881" s="59"/>
      <c r="AK1881" s="59"/>
    </row>
    <row r="1882" spans="1:37" x14ac:dyDescent="0.35">
      <c r="A1882" s="53"/>
      <c r="B1882" s="54"/>
      <c r="C1882" s="59"/>
      <c r="D1882" s="59"/>
      <c r="E1882" s="59"/>
      <c r="F1882" s="59"/>
      <c r="G1882" s="59"/>
      <c r="H1882" s="59"/>
      <c r="I1882" s="59"/>
      <c r="J1882" s="59"/>
      <c r="L1882" s="59"/>
      <c r="M1882" s="59"/>
      <c r="P1882" s="59"/>
      <c r="Q1882" s="61"/>
      <c r="R1882" s="61"/>
      <c r="S1882" s="61"/>
      <c r="T1882" s="61"/>
      <c r="U1882" s="61"/>
      <c r="V1882" s="59"/>
      <c r="W1882" s="59"/>
      <c r="X1882" s="59"/>
      <c r="Y1882" s="59"/>
      <c r="Z1882" s="59"/>
      <c r="AA1882" s="59"/>
      <c r="AB1882" s="59"/>
      <c r="AC1882" s="59"/>
      <c r="AD1882" s="59"/>
      <c r="AE1882" s="59"/>
      <c r="AF1882" s="59"/>
      <c r="AG1882" s="59"/>
      <c r="AH1882" s="59"/>
      <c r="AI1882" s="59"/>
      <c r="AJ1882" s="59"/>
      <c r="AK1882" s="59"/>
    </row>
    <row r="1883" spans="1:37" x14ac:dyDescent="0.35">
      <c r="A1883" s="53"/>
      <c r="B1883" s="54"/>
      <c r="C1883" s="59"/>
      <c r="D1883" s="59"/>
      <c r="E1883" s="59"/>
      <c r="F1883" s="59"/>
      <c r="G1883" s="59"/>
      <c r="H1883" s="59"/>
      <c r="I1883" s="59"/>
      <c r="J1883" s="59"/>
      <c r="L1883" s="59"/>
      <c r="M1883" s="59"/>
      <c r="P1883" s="59"/>
      <c r="Q1883" s="61"/>
      <c r="R1883" s="61"/>
      <c r="S1883" s="61"/>
      <c r="T1883" s="61"/>
      <c r="U1883" s="61"/>
      <c r="V1883" s="59"/>
      <c r="W1883" s="59"/>
      <c r="X1883" s="59"/>
      <c r="Y1883" s="59"/>
      <c r="Z1883" s="59"/>
      <c r="AA1883" s="59"/>
      <c r="AB1883" s="59"/>
      <c r="AC1883" s="59"/>
      <c r="AD1883" s="59"/>
      <c r="AE1883" s="59"/>
      <c r="AF1883" s="59"/>
      <c r="AG1883" s="59"/>
      <c r="AH1883" s="59"/>
      <c r="AI1883" s="59"/>
      <c r="AJ1883" s="59"/>
      <c r="AK1883" s="59"/>
    </row>
    <row r="1884" spans="1:37" x14ac:dyDescent="0.35">
      <c r="A1884" s="53"/>
      <c r="B1884" s="54"/>
      <c r="C1884" s="59"/>
      <c r="D1884" s="59"/>
      <c r="E1884" s="59"/>
      <c r="F1884" s="59"/>
      <c r="G1884" s="59"/>
      <c r="H1884" s="59"/>
      <c r="I1884" s="59"/>
      <c r="J1884" s="59"/>
      <c r="L1884" s="59"/>
      <c r="M1884" s="59"/>
      <c r="P1884" s="59"/>
      <c r="Q1884" s="61"/>
      <c r="R1884" s="61"/>
      <c r="S1884" s="61"/>
      <c r="T1884" s="61"/>
      <c r="U1884" s="61"/>
      <c r="V1884" s="59"/>
      <c r="W1884" s="59"/>
      <c r="X1884" s="59"/>
      <c r="Y1884" s="59"/>
      <c r="Z1884" s="59"/>
      <c r="AA1884" s="59"/>
      <c r="AB1884" s="59"/>
      <c r="AC1884" s="59"/>
      <c r="AD1884" s="59"/>
      <c r="AE1884" s="59"/>
      <c r="AF1884" s="59"/>
      <c r="AG1884" s="59"/>
      <c r="AH1884" s="59"/>
      <c r="AI1884" s="59"/>
      <c r="AJ1884" s="59"/>
      <c r="AK1884" s="59"/>
    </row>
    <row r="1885" spans="1:37" x14ac:dyDescent="0.35">
      <c r="A1885" s="53"/>
      <c r="B1885" s="54"/>
      <c r="C1885" s="59"/>
      <c r="D1885" s="59"/>
      <c r="E1885" s="59"/>
      <c r="F1885" s="59"/>
      <c r="G1885" s="59"/>
      <c r="H1885" s="59"/>
      <c r="I1885" s="59"/>
      <c r="J1885" s="59"/>
      <c r="L1885" s="59"/>
      <c r="M1885" s="59"/>
      <c r="P1885" s="59"/>
      <c r="Q1885" s="61"/>
      <c r="R1885" s="61"/>
      <c r="S1885" s="61"/>
      <c r="T1885" s="61"/>
      <c r="U1885" s="61"/>
      <c r="V1885" s="59"/>
      <c r="W1885" s="59"/>
      <c r="X1885" s="59"/>
      <c r="Y1885" s="59"/>
      <c r="Z1885" s="59"/>
      <c r="AA1885" s="59"/>
      <c r="AB1885" s="59"/>
      <c r="AC1885" s="59"/>
      <c r="AD1885" s="59"/>
      <c r="AE1885" s="59"/>
      <c r="AF1885" s="59"/>
      <c r="AG1885" s="59"/>
      <c r="AH1885" s="59"/>
      <c r="AI1885" s="59"/>
      <c r="AJ1885" s="59"/>
      <c r="AK1885" s="59"/>
    </row>
    <row r="1886" spans="1:37" x14ac:dyDescent="0.35">
      <c r="A1886" s="53"/>
      <c r="B1886" s="54"/>
      <c r="C1886" s="59"/>
      <c r="D1886" s="59"/>
      <c r="E1886" s="59"/>
      <c r="F1886" s="59"/>
      <c r="G1886" s="59"/>
      <c r="H1886" s="59"/>
      <c r="I1886" s="59"/>
      <c r="J1886" s="59"/>
      <c r="L1886" s="59"/>
      <c r="M1886" s="59"/>
      <c r="P1886" s="59"/>
      <c r="Q1886" s="61"/>
      <c r="R1886" s="61"/>
      <c r="S1886" s="61"/>
      <c r="T1886" s="61"/>
      <c r="U1886" s="61"/>
      <c r="V1886" s="59"/>
      <c r="W1886" s="59"/>
      <c r="X1886" s="59"/>
      <c r="Y1886" s="59"/>
      <c r="Z1886" s="59"/>
      <c r="AA1886" s="59"/>
      <c r="AB1886" s="59"/>
      <c r="AC1886" s="59"/>
      <c r="AD1886" s="59"/>
      <c r="AE1886" s="59"/>
      <c r="AF1886" s="59"/>
      <c r="AG1886" s="59"/>
      <c r="AH1886" s="59"/>
      <c r="AI1886" s="59"/>
      <c r="AJ1886" s="59"/>
      <c r="AK1886" s="59"/>
    </row>
    <row r="1887" spans="1:37" x14ac:dyDescent="0.35">
      <c r="A1887" s="53"/>
      <c r="B1887" s="54"/>
      <c r="C1887" s="59"/>
      <c r="D1887" s="59"/>
      <c r="E1887" s="59"/>
      <c r="F1887" s="59"/>
      <c r="G1887" s="59"/>
      <c r="H1887" s="59"/>
      <c r="I1887" s="59"/>
      <c r="J1887" s="59"/>
      <c r="L1887" s="59"/>
      <c r="M1887" s="59"/>
      <c r="P1887" s="59"/>
      <c r="Q1887" s="61"/>
      <c r="R1887" s="61"/>
      <c r="S1887" s="61"/>
      <c r="T1887" s="61"/>
      <c r="U1887" s="61"/>
      <c r="V1887" s="59"/>
      <c r="W1887" s="59"/>
      <c r="X1887" s="59"/>
      <c r="Y1887" s="59"/>
      <c r="Z1887" s="59"/>
      <c r="AA1887" s="59"/>
      <c r="AB1887" s="59"/>
      <c r="AC1887" s="59"/>
      <c r="AD1887" s="59"/>
      <c r="AE1887" s="59"/>
      <c r="AF1887" s="59"/>
      <c r="AG1887" s="59"/>
      <c r="AH1887" s="59"/>
      <c r="AI1887" s="59"/>
      <c r="AJ1887" s="59"/>
      <c r="AK1887" s="59"/>
    </row>
    <row r="1888" spans="1:37" x14ac:dyDescent="0.35">
      <c r="A1888" s="53"/>
      <c r="B1888" s="54"/>
      <c r="C1888" s="59"/>
      <c r="D1888" s="59"/>
      <c r="E1888" s="59"/>
      <c r="F1888" s="59"/>
      <c r="G1888" s="59"/>
      <c r="H1888" s="59"/>
      <c r="I1888" s="59"/>
      <c r="J1888" s="59"/>
      <c r="L1888" s="59"/>
      <c r="M1888" s="59"/>
      <c r="P1888" s="59"/>
      <c r="Q1888" s="61"/>
      <c r="R1888" s="61"/>
      <c r="S1888" s="61"/>
      <c r="T1888" s="61"/>
      <c r="U1888" s="61"/>
      <c r="V1888" s="59"/>
      <c r="W1888" s="59"/>
      <c r="X1888" s="59"/>
      <c r="Y1888" s="59"/>
      <c r="Z1888" s="59"/>
      <c r="AA1888" s="59"/>
      <c r="AB1888" s="59"/>
      <c r="AC1888" s="59"/>
      <c r="AD1888" s="59"/>
      <c r="AE1888" s="59"/>
      <c r="AF1888" s="59"/>
      <c r="AG1888" s="59"/>
      <c r="AH1888" s="59"/>
      <c r="AI1888" s="59"/>
      <c r="AJ1888" s="59"/>
      <c r="AK1888" s="59"/>
    </row>
    <row r="1889" spans="1:37" x14ac:dyDescent="0.35">
      <c r="A1889" s="53"/>
      <c r="B1889" s="54"/>
      <c r="C1889" s="59"/>
      <c r="D1889" s="59"/>
      <c r="E1889" s="59"/>
      <c r="F1889" s="59"/>
      <c r="G1889" s="59"/>
      <c r="H1889" s="59"/>
      <c r="I1889" s="59"/>
      <c r="J1889" s="59"/>
      <c r="L1889" s="59"/>
      <c r="M1889" s="59"/>
      <c r="P1889" s="59"/>
      <c r="Q1889" s="61"/>
      <c r="R1889" s="61"/>
      <c r="S1889" s="61"/>
      <c r="T1889" s="61"/>
      <c r="U1889" s="61"/>
      <c r="V1889" s="59"/>
      <c r="W1889" s="59"/>
      <c r="X1889" s="59"/>
      <c r="Y1889" s="59"/>
      <c r="Z1889" s="59"/>
      <c r="AA1889" s="59"/>
      <c r="AB1889" s="59"/>
      <c r="AC1889" s="59"/>
      <c r="AD1889" s="59"/>
      <c r="AE1889" s="59"/>
      <c r="AF1889" s="59"/>
      <c r="AG1889" s="59"/>
      <c r="AH1889" s="59"/>
      <c r="AI1889" s="59"/>
      <c r="AJ1889" s="59"/>
      <c r="AK1889" s="59"/>
    </row>
    <row r="1890" spans="1:37" x14ac:dyDescent="0.35">
      <c r="A1890" s="53"/>
      <c r="B1890" s="54"/>
      <c r="C1890" s="59"/>
      <c r="D1890" s="59"/>
      <c r="E1890" s="59"/>
      <c r="F1890" s="59"/>
      <c r="G1890" s="59"/>
      <c r="H1890" s="59"/>
      <c r="I1890" s="59"/>
      <c r="J1890" s="59"/>
      <c r="L1890" s="59"/>
      <c r="M1890" s="59"/>
      <c r="P1890" s="59"/>
      <c r="Q1890" s="61"/>
      <c r="R1890" s="61"/>
      <c r="S1890" s="61"/>
      <c r="T1890" s="61"/>
      <c r="U1890" s="61"/>
      <c r="V1890" s="59"/>
      <c r="W1890" s="59"/>
      <c r="X1890" s="59"/>
      <c r="Y1890" s="59"/>
      <c r="Z1890" s="59"/>
      <c r="AA1890" s="59"/>
      <c r="AB1890" s="59"/>
      <c r="AC1890" s="59"/>
      <c r="AD1890" s="59"/>
      <c r="AE1890" s="59"/>
      <c r="AF1890" s="59"/>
      <c r="AG1890" s="59"/>
      <c r="AH1890" s="59"/>
      <c r="AI1890" s="59"/>
      <c r="AJ1890" s="59"/>
      <c r="AK1890" s="59"/>
    </row>
    <row r="1891" spans="1:37" x14ac:dyDescent="0.35">
      <c r="A1891" s="53"/>
      <c r="B1891" s="54"/>
      <c r="C1891" s="59"/>
      <c r="D1891" s="59"/>
      <c r="E1891" s="59"/>
      <c r="F1891" s="59"/>
      <c r="G1891" s="59"/>
      <c r="H1891" s="59"/>
      <c r="I1891" s="59"/>
      <c r="J1891" s="59"/>
      <c r="L1891" s="59"/>
      <c r="M1891" s="59"/>
      <c r="P1891" s="59"/>
      <c r="Q1891" s="61"/>
      <c r="R1891" s="61"/>
      <c r="S1891" s="61"/>
      <c r="T1891" s="61"/>
      <c r="U1891" s="61"/>
      <c r="V1891" s="59"/>
      <c r="W1891" s="59"/>
      <c r="X1891" s="59"/>
      <c r="Y1891" s="59"/>
      <c r="Z1891" s="59"/>
      <c r="AA1891" s="59"/>
      <c r="AB1891" s="59"/>
      <c r="AC1891" s="59"/>
      <c r="AD1891" s="59"/>
      <c r="AE1891" s="59"/>
      <c r="AF1891" s="59"/>
      <c r="AG1891" s="59"/>
      <c r="AH1891" s="59"/>
      <c r="AI1891" s="59"/>
      <c r="AJ1891" s="59"/>
      <c r="AK1891" s="59"/>
    </row>
    <row r="1892" spans="1:37" x14ac:dyDescent="0.35">
      <c r="A1892" s="53"/>
      <c r="B1892" s="54"/>
      <c r="C1892" s="59"/>
      <c r="D1892" s="59"/>
      <c r="E1892" s="59"/>
      <c r="F1892" s="59"/>
      <c r="G1892" s="59"/>
      <c r="H1892" s="59"/>
      <c r="I1892" s="59"/>
      <c r="J1892" s="59"/>
      <c r="L1892" s="59"/>
      <c r="M1892" s="59"/>
      <c r="P1892" s="59"/>
      <c r="Q1892" s="61"/>
      <c r="R1892" s="61"/>
      <c r="S1892" s="61"/>
      <c r="T1892" s="61"/>
      <c r="U1892" s="61"/>
      <c r="V1892" s="59"/>
      <c r="W1892" s="59"/>
      <c r="X1892" s="59"/>
      <c r="Y1892" s="59"/>
      <c r="Z1892" s="59"/>
      <c r="AA1892" s="59"/>
      <c r="AB1892" s="59"/>
      <c r="AC1892" s="59"/>
      <c r="AD1892" s="59"/>
      <c r="AE1892" s="59"/>
      <c r="AF1892" s="59"/>
      <c r="AG1892" s="59"/>
      <c r="AH1892" s="59"/>
      <c r="AI1892" s="59"/>
      <c r="AJ1892" s="59"/>
      <c r="AK1892" s="59"/>
    </row>
    <row r="1893" spans="1:37" x14ac:dyDescent="0.35">
      <c r="A1893" s="53"/>
      <c r="B1893" s="54"/>
      <c r="C1893" s="59"/>
      <c r="D1893" s="59"/>
      <c r="E1893" s="59"/>
      <c r="F1893" s="59"/>
      <c r="G1893" s="59"/>
      <c r="H1893" s="59"/>
      <c r="I1893" s="59"/>
      <c r="J1893" s="59"/>
      <c r="L1893" s="59"/>
      <c r="M1893" s="59"/>
      <c r="P1893" s="59"/>
      <c r="Q1893" s="61"/>
      <c r="R1893" s="61"/>
      <c r="S1893" s="61"/>
      <c r="T1893" s="61"/>
      <c r="U1893" s="61"/>
      <c r="V1893" s="59"/>
      <c r="W1893" s="59"/>
      <c r="X1893" s="59"/>
      <c r="Y1893" s="59"/>
      <c r="Z1893" s="59"/>
      <c r="AA1893" s="59"/>
      <c r="AB1893" s="59"/>
      <c r="AC1893" s="59"/>
      <c r="AD1893" s="59"/>
      <c r="AE1893" s="59"/>
      <c r="AF1893" s="59"/>
      <c r="AG1893" s="59"/>
      <c r="AH1893" s="59"/>
      <c r="AI1893" s="59"/>
      <c r="AJ1893" s="59"/>
      <c r="AK1893" s="59"/>
    </row>
    <row r="1894" spans="1:37" x14ac:dyDescent="0.35">
      <c r="A1894" s="53"/>
      <c r="B1894" s="54"/>
      <c r="C1894" s="59"/>
      <c r="D1894" s="59"/>
      <c r="E1894" s="59"/>
      <c r="F1894" s="59"/>
      <c r="G1894" s="59"/>
      <c r="H1894" s="59"/>
      <c r="I1894" s="59"/>
      <c r="J1894" s="59"/>
      <c r="L1894" s="59"/>
      <c r="M1894" s="59"/>
      <c r="P1894" s="59"/>
      <c r="Q1894" s="61"/>
      <c r="R1894" s="61"/>
      <c r="S1894" s="61"/>
      <c r="T1894" s="61"/>
      <c r="U1894" s="61"/>
      <c r="V1894" s="59"/>
      <c r="W1894" s="59"/>
      <c r="X1894" s="59"/>
      <c r="Y1894" s="59"/>
      <c r="Z1894" s="59"/>
      <c r="AA1894" s="59"/>
      <c r="AB1894" s="59"/>
      <c r="AC1894" s="59"/>
      <c r="AD1894" s="59"/>
      <c r="AE1894" s="59"/>
      <c r="AF1894" s="59"/>
      <c r="AG1894" s="59"/>
      <c r="AH1894" s="59"/>
      <c r="AI1894" s="59"/>
      <c r="AJ1894" s="59"/>
      <c r="AK1894" s="59"/>
    </row>
    <row r="1895" spans="1:37" x14ac:dyDescent="0.35">
      <c r="A1895" s="53"/>
      <c r="B1895" s="54"/>
      <c r="C1895" s="59"/>
      <c r="D1895" s="59"/>
      <c r="E1895" s="59"/>
      <c r="F1895" s="59"/>
      <c r="G1895" s="59"/>
      <c r="H1895" s="59"/>
      <c r="I1895" s="59"/>
      <c r="J1895" s="59"/>
      <c r="L1895" s="59"/>
      <c r="M1895" s="59"/>
      <c r="P1895" s="59"/>
      <c r="Q1895" s="61"/>
      <c r="R1895" s="61"/>
      <c r="S1895" s="61"/>
      <c r="T1895" s="61"/>
      <c r="U1895" s="61"/>
      <c r="V1895" s="59"/>
      <c r="W1895" s="59"/>
      <c r="X1895" s="59"/>
      <c r="Y1895" s="59"/>
      <c r="Z1895" s="59"/>
      <c r="AA1895" s="59"/>
      <c r="AB1895" s="59"/>
      <c r="AC1895" s="59"/>
      <c r="AD1895" s="59"/>
      <c r="AE1895" s="59"/>
      <c r="AF1895" s="59"/>
      <c r="AG1895" s="59"/>
      <c r="AH1895" s="59"/>
      <c r="AI1895" s="59"/>
      <c r="AJ1895" s="59"/>
      <c r="AK1895" s="59"/>
    </row>
    <row r="1896" spans="1:37" x14ac:dyDescent="0.35">
      <c r="A1896" s="53"/>
      <c r="B1896" s="54"/>
      <c r="C1896" s="59"/>
      <c r="D1896" s="59"/>
      <c r="E1896" s="59"/>
      <c r="F1896" s="59"/>
      <c r="G1896" s="59"/>
      <c r="H1896" s="59"/>
      <c r="I1896" s="59"/>
      <c r="J1896" s="59"/>
      <c r="L1896" s="59"/>
      <c r="M1896" s="59"/>
      <c r="P1896" s="59"/>
      <c r="Q1896" s="61"/>
      <c r="R1896" s="61"/>
      <c r="S1896" s="61"/>
      <c r="T1896" s="61"/>
      <c r="U1896" s="61"/>
      <c r="V1896" s="59"/>
      <c r="W1896" s="59"/>
      <c r="X1896" s="59"/>
      <c r="Y1896" s="59"/>
      <c r="Z1896" s="59"/>
      <c r="AA1896" s="59"/>
      <c r="AB1896" s="59"/>
      <c r="AC1896" s="59"/>
      <c r="AD1896" s="59"/>
      <c r="AE1896" s="59"/>
      <c r="AF1896" s="59"/>
      <c r="AG1896" s="59"/>
      <c r="AH1896" s="59"/>
      <c r="AI1896" s="59"/>
      <c r="AJ1896" s="59"/>
      <c r="AK1896" s="59"/>
    </row>
    <row r="1897" spans="1:37" x14ac:dyDescent="0.35">
      <c r="A1897" s="53"/>
      <c r="B1897" s="54"/>
      <c r="C1897" s="59"/>
      <c r="D1897" s="59"/>
      <c r="E1897" s="59"/>
      <c r="F1897" s="59"/>
      <c r="G1897" s="59"/>
      <c r="H1897" s="59"/>
      <c r="I1897" s="59"/>
      <c r="J1897" s="59"/>
      <c r="L1897" s="59"/>
      <c r="M1897" s="59"/>
      <c r="P1897" s="59"/>
      <c r="Q1897" s="61"/>
      <c r="R1897" s="61"/>
      <c r="S1897" s="61"/>
      <c r="T1897" s="61"/>
      <c r="U1897" s="61"/>
      <c r="V1897" s="59"/>
      <c r="W1897" s="59"/>
      <c r="X1897" s="59"/>
      <c r="Y1897" s="59"/>
      <c r="Z1897" s="59"/>
      <c r="AA1897" s="59"/>
      <c r="AB1897" s="59"/>
      <c r="AC1897" s="59"/>
      <c r="AD1897" s="59"/>
      <c r="AE1897" s="59"/>
      <c r="AF1897" s="59"/>
      <c r="AG1897" s="59"/>
      <c r="AH1897" s="59"/>
      <c r="AI1897" s="59"/>
      <c r="AJ1897" s="59"/>
      <c r="AK1897" s="59"/>
    </row>
    <row r="1898" spans="1:37" x14ac:dyDescent="0.35">
      <c r="A1898" s="53"/>
      <c r="B1898" s="54"/>
      <c r="C1898" s="59"/>
      <c r="D1898" s="59"/>
      <c r="E1898" s="59"/>
      <c r="F1898" s="59"/>
      <c r="G1898" s="59"/>
      <c r="H1898" s="59"/>
      <c r="I1898" s="59"/>
      <c r="J1898" s="59"/>
      <c r="L1898" s="59"/>
      <c r="M1898" s="59"/>
      <c r="P1898" s="59"/>
      <c r="Q1898" s="61"/>
      <c r="R1898" s="61"/>
      <c r="S1898" s="61"/>
      <c r="T1898" s="61"/>
      <c r="U1898" s="61"/>
      <c r="V1898" s="59"/>
      <c r="W1898" s="59"/>
      <c r="X1898" s="59"/>
      <c r="Y1898" s="59"/>
      <c r="Z1898" s="59"/>
      <c r="AA1898" s="59"/>
      <c r="AB1898" s="59"/>
      <c r="AC1898" s="59"/>
      <c r="AD1898" s="59"/>
      <c r="AE1898" s="59"/>
      <c r="AF1898" s="59"/>
      <c r="AG1898" s="59"/>
      <c r="AH1898" s="59"/>
      <c r="AI1898" s="59"/>
      <c r="AJ1898" s="59"/>
      <c r="AK1898" s="59"/>
    </row>
    <row r="1899" spans="1:37" x14ac:dyDescent="0.35">
      <c r="A1899" s="53"/>
      <c r="B1899" s="54"/>
      <c r="C1899" s="59"/>
      <c r="D1899" s="59"/>
      <c r="E1899" s="59"/>
      <c r="F1899" s="59"/>
      <c r="G1899" s="59"/>
      <c r="H1899" s="59"/>
      <c r="I1899" s="59"/>
      <c r="J1899" s="59"/>
      <c r="L1899" s="59"/>
      <c r="M1899" s="59"/>
      <c r="P1899" s="59"/>
      <c r="Q1899" s="61"/>
      <c r="R1899" s="61"/>
      <c r="S1899" s="61"/>
      <c r="T1899" s="61"/>
      <c r="U1899" s="61"/>
      <c r="V1899" s="59"/>
      <c r="W1899" s="59"/>
      <c r="X1899" s="59"/>
      <c r="Y1899" s="59"/>
      <c r="Z1899" s="59"/>
      <c r="AA1899" s="59"/>
      <c r="AB1899" s="59"/>
      <c r="AC1899" s="59"/>
      <c r="AD1899" s="59"/>
      <c r="AE1899" s="59"/>
      <c r="AF1899" s="59"/>
      <c r="AG1899" s="59"/>
      <c r="AH1899" s="59"/>
      <c r="AI1899" s="59"/>
      <c r="AJ1899" s="59"/>
      <c r="AK1899" s="59"/>
    </row>
    <row r="1900" spans="1:37" x14ac:dyDescent="0.35">
      <c r="A1900" s="53"/>
      <c r="B1900" s="54"/>
      <c r="C1900" s="59"/>
      <c r="D1900" s="59"/>
      <c r="E1900" s="59"/>
      <c r="F1900" s="59"/>
      <c r="G1900" s="59"/>
      <c r="H1900" s="59"/>
      <c r="I1900" s="59"/>
      <c r="J1900" s="59"/>
      <c r="L1900" s="59"/>
      <c r="M1900" s="59"/>
      <c r="P1900" s="59"/>
      <c r="Q1900" s="61"/>
      <c r="R1900" s="61"/>
      <c r="S1900" s="61"/>
      <c r="T1900" s="61"/>
      <c r="U1900" s="61"/>
      <c r="V1900" s="59"/>
      <c r="W1900" s="59"/>
      <c r="X1900" s="59"/>
      <c r="Y1900" s="59"/>
      <c r="Z1900" s="59"/>
      <c r="AA1900" s="59"/>
      <c r="AB1900" s="59"/>
      <c r="AC1900" s="59"/>
      <c r="AD1900" s="59"/>
      <c r="AE1900" s="59"/>
      <c r="AF1900" s="59"/>
      <c r="AG1900" s="59"/>
      <c r="AH1900" s="59"/>
      <c r="AI1900" s="59"/>
      <c r="AJ1900" s="59"/>
      <c r="AK1900" s="59"/>
    </row>
    <row r="1901" spans="1:37" x14ac:dyDescent="0.35">
      <c r="A1901" s="53"/>
      <c r="B1901" s="54"/>
      <c r="C1901" s="59"/>
      <c r="D1901" s="59"/>
      <c r="E1901" s="59"/>
      <c r="F1901" s="59"/>
      <c r="G1901" s="59"/>
      <c r="H1901" s="59"/>
      <c r="I1901" s="59"/>
      <c r="J1901" s="59"/>
      <c r="L1901" s="59"/>
      <c r="M1901" s="59"/>
      <c r="P1901" s="59"/>
      <c r="Q1901" s="61"/>
      <c r="R1901" s="61"/>
      <c r="S1901" s="61"/>
      <c r="T1901" s="61"/>
      <c r="U1901" s="61"/>
      <c r="V1901" s="59"/>
      <c r="W1901" s="59"/>
      <c r="X1901" s="59"/>
      <c r="Y1901" s="59"/>
      <c r="Z1901" s="59"/>
      <c r="AA1901" s="59"/>
      <c r="AB1901" s="59"/>
      <c r="AC1901" s="59"/>
      <c r="AD1901" s="59"/>
      <c r="AE1901" s="59"/>
      <c r="AF1901" s="59"/>
      <c r="AG1901" s="59"/>
      <c r="AH1901" s="59"/>
      <c r="AI1901" s="59"/>
      <c r="AJ1901" s="59"/>
      <c r="AK1901" s="59"/>
    </row>
    <row r="1902" spans="1:37" x14ac:dyDescent="0.35">
      <c r="A1902" s="53"/>
      <c r="B1902" s="54"/>
      <c r="C1902" s="59"/>
      <c r="D1902" s="59"/>
      <c r="E1902" s="59"/>
      <c r="F1902" s="59"/>
      <c r="G1902" s="59"/>
      <c r="H1902" s="59"/>
      <c r="I1902" s="59"/>
      <c r="J1902" s="59"/>
      <c r="L1902" s="59"/>
      <c r="M1902" s="59"/>
      <c r="P1902" s="59"/>
      <c r="Q1902" s="61"/>
      <c r="R1902" s="61"/>
      <c r="S1902" s="61"/>
      <c r="T1902" s="61"/>
      <c r="U1902" s="61"/>
      <c r="V1902" s="59"/>
      <c r="W1902" s="59"/>
      <c r="X1902" s="59"/>
      <c r="Y1902" s="59"/>
      <c r="Z1902" s="59"/>
      <c r="AA1902" s="59"/>
      <c r="AB1902" s="59"/>
      <c r="AC1902" s="59"/>
      <c r="AD1902" s="59"/>
      <c r="AE1902" s="59"/>
      <c r="AF1902" s="59"/>
      <c r="AG1902" s="59"/>
      <c r="AH1902" s="59"/>
      <c r="AI1902" s="59"/>
      <c r="AJ1902" s="59"/>
      <c r="AK1902" s="59"/>
    </row>
    <row r="1903" spans="1:37" x14ac:dyDescent="0.35">
      <c r="A1903" s="53"/>
      <c r="B1903" s="54"/>
      <c r="C1903" s="59"/>
      <c r="D1903" s="59"/>
      <c r="E1903" s="59"/>
      <c r="F1903" s="59"/>
      <c r="G1903" s="59"/>
      <c r="H1903" s="59"/>
      <c r="I1903" s="59"/>
      <c r="J1903" s="59"/>
      <c r="L1903" s="59"/>
      <c r="M1903" s="59"/>
      <c r="P1903" s="59"/>
      <c r="Q1903" s="61"/>
      <c r="R1903" s="61"/>
      <c r="S1903" s="61"/>
      <c r="T1903" s="61"/>
      <c r="U1903" s="61"/>
      <c r="V1903" s="59"/>
      <c r="W1903" s="59"/>
      <c r="X1903" s="59"/>
      <c r="Y1903" s="59"/>
      <c r="Z1903" s="59"/>
      <c r="AA1903" s="59"/>
      <c r="AB1903" s="59"/>
      <c r="AC1903" s="59"/>
      <c r="AD1903" s="59"/>
      <c r="AE1903" s="59"/>
      <c r="AF1903" s="59"/>
      <c r="AG1903" s="59"/>
      <c r="AH1903" s="59"/>
      <c r="AI1903" s="59"/>
      <c r="AJ1903" s="59"/>
      <c r="AK1903" s="59"/>
    </row>
    <row r="1904" spans="1:37" x14ac:dyDescent="0.35">
      <c r="A1904" s="53"/>
      <c r="B1904" s="54"/>
      <c r="C1904" s="59"/>
      <c r="D1904" s="59"/>
      <c r="E1904" s="59"/>
      <c r="F1904" s="59"/>
      <c r="G1904" s="59"/>
      <c r="H1904" s="59"/>
      <c r="I1904" s="59"/>
      <c r="J1904" s="59"/>
      <c r="L1904" s="59"/>
      <c r="M1904" s="59"/>
      <c r="P1904" s="59"/>
      <c r="Q1904" s="61"/>
      <c r="R1904" s="61"/>
      <c r="S1904" s="61"/>
      <c r="T1904" s="61"/>
      <c r="U1904" s="61"/>
      <c r="V1904" s="59"/>
      <c r="W1904" s="59"/>
      <c r="X1904" s="59"/>
      <c r="Y1904" s="59"/>
      <c r="Z1904" s="59"/>
      <c r="AA1904" s="59"/>
      <c r="AB1904" s="59"/>
      <c r="AC1904" s="59"/>
      <c r="AD1904" s="59"/>
      <c r="AE1904" s="59"/>
      <c r="AF1904" s="59"/>
      <c r="AG1904" s="59"/>
      <c r="AH1904" s="59"/>
      <c r="AI1904" s="59"/>
      <c r="AJ1904" s="59"/>
      <c r="AK1904" s="59"/>
    </row>
    <row r="1905" spans="1:37" x14ac:dyDescent="0.35">
      <c r="A1905" s="53"/>
      <c r="B1905" s="54"/>
      <c r="C1905" s="59"/>
      <c r="D1905" s="59"/>
      <c r="E1905" s="59"/>
      <c r="F1905" s="59"/>
      <c r="G1905" s="59"/>
      <c r="H1905" s="59"/>
      <c r="I1905" s="59"/>
      <c r="J1905" s="59"/>
      <c r="L1905" s="59"/>
      <c r="M1905" s="59"/>
      <c r="P1905" s="59"/>
      <c r="Q1905" s="61"/>
      <c r="R1905" s="61"/>
      <c r="S1905" s="61"/>
      <c r="T1905" s="61"/>
      <c r="U1905" s="61"/>
      <c r="V1905" s="59"/>
      <c r="W1905" s="59"/>
      <c r="X1905" s="59"/>
      <c r="Y1905" s="59"/>
      <c r="Z1905" s="59"/>
      <c r="AA1905" s="59"/>
      <c r="AB1905" s="59"/>
      <c r="AC1905" s="59"/>
      <c r="AD1905" s="59"/>
      <c r="AE1905" s="59"/>
      <c r="AF1905" s="59"/>
      <c r="AG1905" s="59"/>
      <c r="AH1905" s="59"/>
      <c r="AI1905" s="59"/>
      <c r="AJ1905" s="59"/>
      <c r="AK1905" s="59"/>
    </row>
    <row r="1906" spans="1:37" x14ac:dyDescent="0.35">
      <c r="A1906" s="53"/>
      <c r="B1906" s="54"/>
      <c r="C1906" s="59"/>
      <c r="D1906" s="59"/>
      <c r="E1906" s="59"/>
      <c r="F1906" s="59"/>
      <c r="G1906" s="59"/>
      <c r="H1906" s="59"/>
      <c r="I1906" s="59"/>
      <c r="J1906" s="59"/>
      <c r="L1906" s="59"/>
      <c r="M1906" s="59"/>
      <c r="P1906" s="59"/>
      <c r="Q1906" s="61"/>
      <c r="R1906" s="61"/>
      <c r="S1906" s="61"/>
      <c r="T1906" s="61"/>
      <c r="U1906" s="61"/>
      <c r="V1906" s="59"/>
      <c r="W1906" s="59"/>
      <c r="X1906" s="59"/>
      <c r="Y1906" s="59"/>
      <c r="Z1906" s="59"/>
      <c r="AA1906" s="59"/>
      <c r="AB1906" s="59"/>
      <c r="AC1906" s="59"/>
      <c r="AD1906" s="59"/>
      <c r="AE1906" s="59"/>
      <c r="AF1906" s="59"/>
      <c r="AG1906" s="59"/>
      <c r="AH1906" s="59"/>
      <c r="AI1906" s="59"/>
      <c r="AJ1906" s="59"/>
      <c r="AK1906" s="59"/>
    </row>
    <row r="1907" spans="1:37" x14ac:dyDescent="0.35">
      <c r="A1907" s="53"/>
      <c r="B1907" s="54"/>
      <c r="C1907" s="59"/>
      <c r="D1907" s="59"/>
      <c r="E1907" s="59"/>
      <c r="F1907" s="59"/>
      <c r="G1907" s="59"/>
      <c r="H1907" s="59"/>
      <c r="I1907" s="59"/>
      <c r="J1907" s="59"/>
      <c r="L1907" s="59"/>
      <c r="M1907" s="59"/>
      <c r="P1907" s="59"/>
      <c r="Q1907" s="61"/>
      <c r="R1907" s="61"/>
      <c r="S1907" s="61"/>
      <c r="T1907" s="61"/>
      <c r="U1907" s="61"/>
      <c r="V1907" s="59"/>
      <c r="W1907" s="59"/>
      <c r="X1907" s="59"/>
      <c r="Y1907" s="59"/>
      <c r="Z1907" s="59"/>
      <c r="AA1907" s="59"/>
      <c r="AB1907" s="59"/>
      <c r="AC1907" s="59"/>
      <c r="AD1907" s="59"/>
      <c r="AE1907" s="59"/>
      <c r="AF1907" s="59"/>
      <c r="AG1907" s="59"/>
      <c r="AH1907" s="59"/>
      <c r="AI1907" s="59"/>
      <c r="AJ1907" s="59"/>
      <c r="AK1907" s="59"/>
    </row>
    <row r="1908" spans="1:37" x14ac:dyDescent="0.35">
      <c r="A1908" s="53"/>
      <c r="B1908" s="54"/>
      <c r="C1908" s="59"/>
      <c r="D1908" s="59"/>
      <c r="E1908" s="59"/>
      <c r="F1908" s="59"/>
      <c r="G1908" s="59"/>
      <c r="H1908" s="59"/>
      <c r="I1908" s="59"/>
      <c r="J1908" s="59"/>
      <c r="L1908" s="59"/>
      <c r="M1908" s="59"/>
      <c r="P1908" s="59"/>
      <c r="Q1908" s="61"/>
      <c r="R1908" s="61"/>
      <c r="S1908" s="61"/>
      <c r="T1908" s="61"/>
      <c r="U1908" s="61"/>
      <c r="V1908" s="59"/>
      <c r="W1908" s="59"/>
      <c r="X1908" s="59"/>
      <c r="Y1908" s="59"/>
      <c r="Z1908" s="59"/>
      <c r="AA1908" s="59"/>
      <c r="AB1908" s="59"/>
      <c r="AC1908" s="59"/>
      <c r="AD1908" s="59"/>
      <c r="AE1908" s="59"/>
      <c r="AF1908" s="59"/>
      <c r="AG1908" s="59"/>
      <c r="AH1908" s="59"/>
      <c r="AI1908" s="59"/>
      <c r="AJ1908" s="59"/>
      <c r="AK1908" s="59"/>
    </row>
    <row r="1909" spans="1:37" x14ac:dyDescent="0.35">
      <c r="A1909" s="53"/>
      <c r="B1909" s="54"/>
      <c r="C1909" s="59"/>
      <c r="D1909" s="59"/>
      <c r="E1909" s="59"/>
      <c r="F1909" s="59"/>
      <c r="G1909" s="59"/>
      <c r="H1909" s="59"/>
      <c r="I1909" s="59"/>
      <c r="J1909" s="59"/>
      <c r="L1909" s="59"/>
      <c r="M1909" s="59"/>
      <c r="P1909" s="59"/>
      <c r="Q1909" s="61"/>
      <c r="R1909" s="61"/>
      <c r="S1909" s="61"/>
      <c r="T1909" s="61"/>
      <c r="U1909" s="61"/>
      <c r="V1909" s="59"/>
      <c r="W1909" s="59"/>
      <c r="X1909" s="59"/>
      <c r="Y1909" s="59"/>
      <c r="Z1909" s="59"/>
      <c r="AA1909" s="59"/>
      <c r="AB1909" s="59"/>
      <c r="AC1909" s="59"/>
      <c r="AD1909" s="59"/>
      <c r="AE1909" s="59"/>
      <c r="AF1909" s="59"/>
      <c r="AG1909" s="59"/>
      <c r="AH1909" s="59"/>
      <c r="AI1909" s="59"/>
      <c r="AJ1909" s="59"/>
      <c r="AK1909" s="59"/>
    </row>
    <row r="1910" spans="1:37" x14ac:dyDescent="0.35">
      <c r="A1910" s="53"/>
      <c r="B1910" s="54"/>
      <c r="C1910" s="59"/>
      <c r="D1910" s="59"/>
      <c r="E1910" s="59"/>
      <c r="F1910" s="59"/>
      <c r="G1910" s="59"/>
      <c r="H1910" s="59"/>
      <c r="I1910" s="59"/>
      <c r="J1910" s="59"/>
      <c r="L1910" s="59"/>
      <c r="M1910" s="59"/>
      <c r="P1910" s="59"/>
      <c r="Q1910" s="61"/>
      <c r="R1910" s="61"/>
      <c r="S1910" s="61"/>
      <c r="T1910" s="61"/>
      <c r="U1910" s="61"/>
      <c r="V1910" s="59"/>
      <c r="W1910" s="59"/>
      <c r="X1910" s="59"/>
      <c r="Y1910" s="59"/>
      <c r="Z1910" s="59"/>
      <c r="AA1910" s="59"/>
      <c r="AB1910" s="59"/>
      <c r="AC1910" s="59"/>
      <c r="AD1910" s="59"/>
      <c r="AE1910" s="59"/>
      <c r="AF1910" s="59"/>
      <c r="AG1910" s="59"/>
      <c r="AH1910" s="59"/>
      <c r="AI1910" s="59"/>
      <c r="AJ1910" s="59"/>
      <c r="AK1910" s="59"/>
    </row>
    <row r="1911" spans="1:37" x14ac:dyDescent="0.35">
      <c r="A1911" s="53"/>
      <c r="B1911" s="54"/>
      <c r="C1911" s="59"/>
      <c r="D1911" s="59"/>
      <c r="E1911" s="59"/>
      <c r="F1911" s="59"/>
      <c r="G1911" s="59"/>
      <c r="H1911" s="59"/>
      <c r="I1911" s="59"/>
      <c r="J1911" s="59"/>
      <c r="L1911" s="59"/>
      <c r="M1911" s="59"/>
      <c r="P1911" s="59"/>
      <c r="Q1911" s="61"/>
      <c r="R1911" s="61"/>
      <c r="S1911" s="61"/>
      <c r="T1911" s="61"/>
      <c r="U1911" s="61"/>
      <c r="V1911" s="59"/>
      <c r="W1911" s="59"/>
      <c r="X1911" s="59"/>
      <c r="Y1911" s="59"/>
      <c r="Z1911" s="59"/>
      <c r="AA1911" s="59"/>
      <c r="AB1911" s="59"/>
      <c r="AC1911" s="59"/>
      <c r="AD1911" s="59"/>
      <c r="AE1911" s="59"/>
      <c r="AF1911" s="59"/>
      <c r="AG1911" s="59"/>
      <c r="AH1911" s="59"/>
      <c r="AI1911" s="59"/>
      <c r="AJ1911" s="59"/>
      <c r="AK1911" s="59"/>
    </row>
    <row r="1912" spans="1:37" x14ac:dyDescent="0.35">
      <c r="A1912" s="53"/>
      <c r="B1912" s="54"/>
      <c r="C1912" s="59"/>
      <c r="D1912" s="59"/>
      <c r="E1912" s="59"/>
      <c r="F1912" s="59"/>
      <c r="G1912" s="59"/>
      <c r="H1912" s="59"/>
      <c r="I1912" s="59"/>
      <c r="J1912" s="59"/>
      <c r="L1912" s="59"/>
      <c r="M1912" s="59"/>
      <c r="P1912" s="59"/>
      <c r="Q1912" s="61"/>
      <c r="R1912" s="61"/>
      <c r="S1912" s="61"/>
      <c r="T1912" s="61"/>
      <c r="U1912" s="61"/>
      <c r="V1912" s="59"/>
      <c r="W1912" s="59"/>
      <c r="X1912" s="59"/>
      <c r="Y1912" s="59"/>
      <c r="Z1912" s="59"/>
      <c r="AA1912" s="59"/>
      <c r="AB1912" s="59"/>
      <c r="AC1912" s="59"/>
      <c r="AD1912" s="59"/>
      <c r="AE1912" s="59"/>
      <c r="AF1912" s="59"/>
      <c r="AG1912" s="59"/>
      <c r="AH1912" s="59"/>
      <c r="AI1912" s="59"/>
      <c r="AJ1912" s="59"/>
      <c r="AK1912" s="59"/>
    </row>
    <row r="1913" spans="1:37" x14ac:dyDescent="0.35">
      <c r="A1913" s="53"/>
      <c r="B1913" s="54"/>
      <c r="C1913" s="59"/>
      <c r="D1913" s="59"/>
      <c r="E1913" s="59"/>
      <c r="F1913" s="59"/>
      <c r="G1913" s="59"/>
      <c r="H1913" s="59"/>
      <c r="I1913" s="59"/>
      <c r="J1913" s="59"/>
      <c r="L1913" s="59"/>
      <c r="M1913" s="59"/>
      <c r="P1913" s="59"/>
      <c r="Q1913" s="61"/>
      <c r="R1913" s="61"/>
      <c r="S1913" s="61"/>
      <c r="T1913" s="61"/>
      <c r="U1913" s="61"/>
      <c r="V1913" s="59"/>
      <c r="W1913" s="59"/>
      <c r="X1913" s="59"/>
      <c r="Y1913" s="59"/>
      <c r="Z1913" s="59"/>
      <c r="AA1913" s="59"/>
      <c r="AB1913" s="59"/>
      <c r="AC1913" s="59"/>
      <c r="AD1913" s="59"/>
      <c r="AE1913" s="59"/>
      <c r="AF1913" s="59"/>
      <c r="AG1913" s="59"/>
      <c r="AH1913" s="59"/>
      <c r="AI1913" s="59"/>
      <c r="AJ1913" s="59"/>
      <c r="AK1913" s="59"/>
    </row>
    <row r="1914" spans="1:37" x14ac:dyDescent="0.35">
      <c r="A1914" s="53"/>
      <c r="B1914" s="54"/>
      <c r="C1914" s="59"/>
      <c r="D1914" s="59"/>
      <c r="E1914" s="59"/>
      <c r="F1914" s="59"/>
      <c r="G1914" s="59"/>
      <c r="H1914" s="59"/>
      <c r="I1914" s="59"/>
      <c r="J1914" s="59"/>
      <c r="L1914" s="59"/>
      <c r="M1914" s="59"/>
      <c r="P1914" s="59"/>
      <c r="Q1914" s="61"/>
      <c r="R1914" s="61"/>
      <c r="S1914" s="61"/>
      <c r="T1914" s="61"/>
      <c r="U1914" s="61"/>
      <c r="V1914" s="59"/>
      <c r="W1914" s="59"/>
      <c r="X1914" s="59"/>
      <c r="Y1914" s="59"/>
      <c r="Z1914" s="59"/>
      <c r="AA1914" s="59"/>
      <c r="AB1914" s="59"/>
      <c r="AC1914" s="59"/>
      <c r="AD1914" s="59"/>
      <c r="AE1914" s="59"/>
      <c r="AF1914" s="59"/>
      <c r="AG1914" s="59"/>
      <c r="AH1914" s="59"/>
      <c r="AI1914" s="59"/>
      <c r="AJ1914" s="59"/>
      <c r="AK1914" s="59"/>
    </row>
    <row r="1915" spans="1:37" x14ac:dyDescent="0.35">
      <c r="A1915" s="53"/>
      <c r="B1915" s="54"/>
      <c r="C1915" s="59"/>
      <c r="D1915" s="59"/>
      <c r="E1915" s="59"/>
      <c r="F1915" s="59"/>
      <c r="G1915" s="59"/>
      <c r="H1915" s="59"/>
      <c r="I1915" s="59"/>
      <c r="J1915" s="59"/>
      <c r="L1915" s="59"/>
      <c r="M1915" s="59"/>
      <c r="P1915" s="59"/>
      <c r="Q1915" s="61"/>
      <c r="R1915" s="61"/>
      <c r="S1915" s="61"/>
      <c r="T1915" s="61"/>
      <c r="U1915" s="61"/>
      <c r="V1915" s="59"/>
      <c r="W1915" s="59"/>
      <c r="X1915" s="59"/>
      <c r="Y1915" s="59"/>
      <c r="Z1915" s="59"/>
      <c r="AA1915" s="59"/>
      <c r="AB1915" s="59"/>
      <c r="AC1915" s="59"/>
      <c r="AD1915" s="59"/>
      <c r="AE1915" s="59"/>
      <c r="AF1915" s="59"/>
      <c r="AG1915" s="59"/>
      <c r="AH1915" s="59"/>
      <c r="AI1915" s="59"/>
      <c r="AJ1915" s="59"/>
      <c r="AK1915" s="59"/>
    </row>
    <row r="1916" spans="1:37" x14ac:dyDescent="0.35">
      <c r="A1916" s="53"/>
      <c r="B1916" s="54"/>
      <c r="C1916" s="59"/>
      <c r="D1916" s="59"/>
      <c r="E1916" s="59"/>
      <c r="F1916" s="59"/>
      <c r="G1916" s="59"/>
      <c r="H1916" s="59"/>
      <c r="I1916" s="59"/>
      <c r="J1916" s="59"/>
      <c r="L1916" s="59"/>
      <c r="M1916" s="59"/>
      <c r="P1916" s="59"/>
      <c r="Q1916" s="61"/>
      <c r="R1916" s="61"/>
      <c r="S1916" s="61"/>
      <c r="T1916" s="61"/>
      <c r="U1916" s="61"/>
      <c r="V1916" s="59"/>
      <c r="W1916" s="59"/>
      <c r="X1916" s="59"/>
      <c r="Y1916" s="59"/>
      <c r="Z1916" s="59"/>
      <c r="AA1916" s="59"/>
      <c r="AB1916" s="59"/>
      <c r="AC1916" s="59"/>
      <c r="AD1916" s="59"/>
      <c r="AE1916" s="59"/>
      <c r="AF1916" s="59"/>
      <c r="AG1916" s="59"/>
      <c r="AH1916" s="59"/>
      <c r="AI1916" s="59"/>
      <c r="AJ1916" s="59"/>
      <c r="AK1916" s="59"/>
    </row>
    <row r="1917" spans="1:37" x14ac:dyDescent="0.35">
      <c r="A1917" s="53"/>
      <c r="B1917" s="54"/>
      <c r="C1917" s="59"/>
      <c r="D1917" s="59"/>
      <c r="E1917" s="59"/>
      <c r="F1917" s="59"/>
      <c r="G1917" s="59"/>
      <c r="H1917" s="59"/>
      <c r="I1917" s="59"/>
      <c r="J1917" s="59"/>
      <c r="L1917" s="59"/>
      <c r="M1917" s="59"/>
      <c r="P1917" s="59"/>
      <c r="Q1917" s="61"/>
      <c r="R1917" s="61"/>
      <c r="S1917" s="61"/>
      <c r="T1917" s="61"/>
      <c r="U1917" s="61"/>
      <c r="V1917" s="59"/>
      <c r="W1917" s="59"/>
      <c r="X1917" s="59"/>
      <c r="Y1917" s="59"/>
      <c r="Z1917" s="59"/>
      <c r="AA1917" s="59"/>
      <c r="AB1917" s="59"/>
      <c r="AC1917" s="59"/>
      <c r="AD1917" s="59"/>
      <c r="AE1917" s="59"/>
      <c r="AF1917" s="59"/>
      <c r="AG1917" s="59"/>
      <c r="AH1917" s="59"/>
      <c r="AI1917" s="59"/>
      <c r="AJ1917" s="59"/>
      <c r="AK1917" s="59"/>
    </row>
    <row r="1918" spans="1:37" x14ac:dyDescent="0.35">
      <c r="A1918" s="53"/>
      <c r="B1918" s="54"/>
      <c r="C1918" s="59"/>
      <c r="D1918" s="59"/>
      <c r="E1918" s="59"/>
      <c r="F1918" s="59"/>
      <c r="G1918" s="59"/>
      <c r="H1918" s="59"/>
      <c r="I1918" s="59"/>
      <c r="J1918" s="59"/>
      <c r="L1918" s="59"/>
      <c r="M1918" s="59"/>
      <c r="P1918" s="59"/>
      <c r="Q1918" s="61"/>
      <c r="R1918" s="61"/>
      <c r="S1918" s="61"/>
      <c r="T1918" s="61"/>
      <c r="U1918" s="61"/>
      <c r="V1918" s="59"/>
      <c r="W1918" s="59"/>
      <c r="X1918" s="59"/>
      <c r="Y1918" s="59"/>
      <c r="Z1918" s="59"/>
      <c r="AA1918" s="59"/>
      <c r="AB1918" s="59"/>
      <c r="AC1918" s="59"/>
      <c r="AD1918" s="59"/>
      <c r="AE1918" s="59"/>
      <c r="AF1918" s="59"/>
      <c r="AG1918" s="59"/>
      <c r="AH1918" s="59"/>
      <c r="AI1918" s="59"/>
      <c r="AJ1918" s="59"/>
      <c r="AK1918" s="59"/>
    </row>
    <row r="1919" spans="1:37" x14ac:dyDescent="0.35">
      <c r="A1919" s="53"/>
      <c r="B1919" s="54"/>
      <c r="C1919" s="59"/>
      <c r="D1919" s="59"/>
      <c r="E1919" s="59"/>
      <c r="F1919" s="59"/>
      <c r="G1919" s="59"/>
      <c r="H1919" s="59"/>
      <c r="I1919" s="59"/>
      <c r="J1919" s="59"/>
      <c r="L1919" s="59"/>
      <c r="M1919" s="59"/>
      <c r="P1919" s="59"/>
      <c r="Q1919" s="61"/>
      <c r="R1919" s="61"/>
      <c r="S1919" s="61"/>
      <c r="T1919" s="61"/>
      <c r="U1919" s="61"/>
      <c r="V1919" s="59"/>
      <c r="W1919" s="59"/>
      <c r="X1919" s="59"/>
      <c r="Y1919" s="59"/>
      <c r="Z1919" s="59"/>
      <c r="AA1919" s="59"/>
      <c r="AB1919" s="59"/>
      <c r="AC1919" s="59"/>
      <c r="AD1919" s="59"/>
      <c r="AE1919" s="59"/>
      <c r="AF1919" s="59"/>
      <c r="AG1919" s="59"/>
      <c r="AH1919" s="59"/>
      <c r="AI1919" s="59"/>
      <c r="AJ1919" s="59"/>
      <c r="AK1919" s="59"/>
    </row>
    <row r="1920" spans="1:37" x14ac:dyDescent="0.35">
      <c r="A1920" s="53"/>
      <c r="B1920" s="54"/>
      <c r="C1920" s="59"/>
      <c r="D1920" s="59"/>
      <c r="E1920" s="59"/>
      <c r="F1920" s="59"/>
      <c r="G1920" s="59"/>
      <c r="H1920" s="59"/>
      <c r="I1920" s="59"/>
      <c r="J1920" s="59"/>
      <c r="L1920" s="59"/>
      <c r="M1920" s="59"/>
      <c r="P1920" s="59"/>
      <c r="Q1920" s="61"/>
      <c r="R1920" s="61"/>
      <c r="S1920" s="61"/>
      <c r="T1920" s="61"/>
      <c r="U1920" s="61"/>
      <c r="V1920" s="59"/>
      <c r="W1920" s="59"/>
      <c r="X1920" s="59"/>
      <c r="Y1920" s="59"/>
      <c r="Z1920" s="59"/>
      <c r="AA1920" s="59"/>
      <c r="AB1920" s="59"/>
      <c r="AC1920" s="59"/>
      <c r="AD1920" s="59"/>
      <c r="AE1920" s="59"/>
      <c r="AF1920" s="59"/>
      <c r="AG1920" s="59"/>
      <c r="AH1920" s="59"/>
      <c r="AI1920" s="59"/>
      <c r="AJ1920" s="59"/>
      <c r="AK1920" s="59"/>
    </row>
    <row r="1921" spans="1:37" x14ac:dyDescent="0.35">
      <c r="A1921" s="53"/>
      <c r="B1921" s="54"/>
      <c r="C1921" s="59"/>
      <c r="D1921" s="59"/>
      <c r="E1921" s="59"/>
      <c r="F1921" s="59"/>
      <c r="G1921" s="59"/>
      <c r="H1921" s="59"/>
      <c r="I1921" s="59"/>
      <c r="J1921" s="59"/>
      <c r="L1921" s="59"/>
      <c r="M1921" s="59"/>
      <c r="P1921" s="59"/>
      <c r="Q1921" s="61"/>
      <c r="R1921" s="61"/>
      <c r="S1921" s="61"/>
      <c r="T1921" s="61"/>
      <c r="U1921" s="61"/>
      <c r="V1921" s="59"/>
      <c r="W1921" s="59"/>
      <c r="X1921" s="59"/>
      <c r="Y1921" s="59"/>
      <c r="Z1921" s="59"/>
      <c r="AA1921" s="59"/>
      <c r="AB1921" s="59"/>
      <c r="AC1921" s="59"/>
      <c r="AD1921" s="59"/>
      <c r="AE1921" s="59"/>
      <c r="AF1921" s="59"/>
      <c r="AG1921" s="59"/>
      <c r="AH1921" s="59"/>
      <c r="AI1921" s="59"/>
      <c r="AJ1921" s="59"/>
      <c r="AK1921" s="59"/>
    </row>
    <row r="1922" spans="1:37" x14ac:dyDescent="0.35">
      <c r="A1922" s="53"/>
      <c r="B1922" s="54"/>
      <c r="C1922" s="59"/>
      <c r="D1922" s="59"/>
      <c r="E1922" s="59"/>
      <c r="F1922" s="59"/>
      <c r="G1922" s="59"/>
      <c r="H1922" s="59"/>
      <c r="I1922" s="59"/>
      <c r="J1922" s="59"/>
      <c r="L1922" s="59"/>
      <c r="M1922" s="59"/>
      <c r="P1922" s="59"/>
      <c r="Q1922" s="61"/>
      <c r="R1922" s="61"/>
      <c r="S1922" s="61"/>
      <c r="T1922" s="61"/>
      <c r="U1922" s="61"/>
      <c r="V1922" s="59"/>
      <c r="W1922" s="59"/>
      <c r="X1922" s="59"/>
      <c r="Y1922" s="59"/>
      <c r="Z1922" s="59"/>
      <c r="AA1922" s="59"/>
      <c r="AB1922" s="59"/>
      <c r="AC1922" s="59"/>
      <c r="AD1922" s="59"/>
      <c r="AE1922" s="59"/>
      <c r="AF1922" s="59"/>
      <c r="AG1922" s="59"/>
      <c r="AH1922" s="59"/>
      <c r="AI1922" s="59"/>
      <c r="AJ1922" s="59"/>
      <c r="AK1922" s="59"/>
    </row>
    <row r="1923" spans="1:37" x14ac:dyDescent="0.35">
      <c r="A1923" s="53"/>
      <c r="B1923" s="54"/>
      <c r="C1923" s="59"/>
      <c r="D1923" s="59"/>
      <c r="E1923" s="59"/>
      <c r="F1923" s="59"/>
      <c r="G1923" s="59"/>
      <c r="H1923" s="59"/>
      <c r="I1923" s="59"/>
      <c r="J1923" s="59"/>
      <c r="L1923" s="59"/>
      <c r="M1923" s="59"/>
      <c r="P1923" s="59"/>
      <c r="Q1923" s="61"/>
      <c r="R1923" s="61"/>
      <c r="S1923" s="61"/>
      <c r="T1923" s="61"/>
      <c r="U1923" s="61"/>
      <c r="V1923" s="59"/>
      <c r="W1923" s="59"/>
      <c r="X1923" s="59"/>
      <c r="Y1923" s="59"/>
      <c r="Z1923" s="59"/>
      <c r="AA1923" s="59"/>
      <c r="AB1923" s="59"/>
      <c r="AC1923" s="59"/>
      <c r="AD1923" s="59"/>
      <c r="AE1923" s="59"/>
      <c r="AF1923" s="59"/>
      <c r="AG1923" s="59"/>
      <c r="AH1923" s="59"/>
      <c r="AI1923" s="59"/>
      <c r="AJ1923" s="59"/>
      <c r="AK1923" s="59"/>
    </row>
    <row r="1924" spans="1:37" x14ac:dyDescent="0.35">
      <c r="A1924" s="53"/>
      <c r="B1924" s="54"/>
      <c r="C1924" s="59"/>
      <c r="D1924" s="59"/>
      <c r="E1924" s="59"/>
      <c r="F1924" s="59"/>
      <c r="G1924" s="59"/>
      <c r="H1924" s="59"/>
      <c r="I1924" s="59"/>
      <c r="J1924" s="59"/>
      <c r="L1924" s="59"/>
      <c r="M1924" s="59"/>
      <c r="P1924" s="59"/>
      <c r="Q1924" s="61"/>
      <c r="R1924" s="61"/>
      <c r="S1924" s="61"/>
      <c r="T1924" s="61"/>
      <c r="U1924" s="61"/>
      <c r="V1924" s="59"/>
      <c r="W1924" s="59"/>
      <c r="X1924" s="59"/>
      <c r="Y1924" s="59"/>
      <c r="Z1924" s="59"/>
      <c r="AA1924" s="59"/>
      <c r="AB1924" s="59"/>
      <c r="AC1924" s="59"/>
      <c r="AD1924" s="59"/>
      <c r="AE1924" s="59"/>
      <c r="AF1924" s="59"/>
      <c r="AG1924" s="59"/>
      <c r="AH1924" s="59"/>
      <c r="AI1924" s="59"/>
      <c r="AJ1924" s="59"/>
      <c r="AK1924" s="59"/>
    </row>
    <row r="1925" spans="1:37" x14ac:dyDescent="0.35">
      <c r="A1925" s="53"/>
      <c r="B1925" s="54"/>
      <c r="C1925" s="59"/>
      <c r="D1925" s="59"/>
      <c r="E1925" s="59"/>
      <c r="F1925" s="59"/>
      <c r="G1925" s="59"/>
      <c r="H1925" s="59"/>
      <c r="I1925" s="59"/>
      <c r="J1925" s="59"/>
      <c r="L1925" s="59"/>
      <c r="M1925" s="59"/>
      <c r="P1925" s="59"/>
      <c r="Q1925" s="61"/>
      <c r="R1925" s="61"/>
      <c r="S1925" s="61"/>
      <c r="T1925" s="61"/>
      <c r="U1925" s="61"/>
      <c r="V1925" s="59"/>
      <c r="W1925" s="59"/>
      <c r="X1925" s="59"/>
      <c r="Y1925" s="59"/>
      <c r="Z1925" s="59"/>
      <c r="AA1925" s="59"/>
      <c r="AB1925" s="59"/>
      <c r="AC1925" s="59"/>
      <c r="AD1925" s="59"/>
      <c r="AE1925" s="59"/>
      <c r="AF1925" s="59"/>
      <c r="AG1925" s="59"/>
      <c r="AH1925" s="59"/>
      <c r="AI1925" s="59"/>
      <c r="AJ1925" s="59"/>
      <c r="AK1925" s="59"/>
    </row>
    <row r="1926" spans="1:37" x14ac:dyDescent="0.35">
      <c r="A1926" s="53"/>
      <c r="B1926" s="54"/>
      <c r="C1926" s="59"/>
      <c r="D1926" s="59"/>
      <c r="E1926" s="59"/>
      <c r="F1926" s="59"/>
      <c r="G1926" s="59"/>
      <c r="H1926" s="59"/>
      <c r="I1926" s="59"/>
      <c r="J1926" s="59"/>
      <c r="L1926" s="59"/>
      <c r="M1926" s="59"/>
      <c r="P1926" s="59"/>
      <c r="Q1926" s="61"/>
      <c r="R1926" s="61"/>
      <c r="S1926" s="61"/>
      <c r="T1926" s="61"/>
      <c r="U1926" s="61"/>
      <c r="V1926" s="59"/>
      <c r="W1926" s="59"/>
      <c r="X1926" s="59"/>
      <c r="Y1926" s="59"/>
      <c r="Z1926" s="59"/>
      <c r="AA1926" s="59"/>
      <c r="AB1926" s="59"/>
      <c r="AC1926" s="59"/>
      <c r="AD1926" s="59"/>
      <c r="AE1926" s="59"/>
      <c r="AF1926" s="59"/>
      <c r="AG1926" s="59"/>
      <c r="AH1926" s="59"/>
      <c r="AI1926" s="59"/>
      <c r="AJ1926" s="59"/>
      <c r="AK1926" s="59"/>
    </row>
    <row r="1927" spans="1:37" x14ac:dyDescent="0.35">
      <c r="A1927" s="53"/>
      <c r="B1927" s="54"/>
      <c r="C1927" s="59"/>
      <c r="D1927" s="59"/>
      <c r="E1927" s="59"/>
      <c r="F1927" s="59"/>
      <c r="G1927" s="59"/>
      <c r="H1927" s="59"/>
      <c r="I1927" s="59"/>
      <c r="J1927" s="59"/>
      <c r="L1927" s="59"/>
      <c r="M1927" s="59"/>
      <c r="P1927" s="59"/>
      <c r="Q1927" s="61"/>
      <c r="R1927" s="61"/>
      <c r="S1927" s="61"/>
      <c r="T1927" s="61"/>
      <c r="U1927" s="61"/>
      <c r="V1927" s="59"/>
      <c r="W1927" s="59"/>
      <c r="X1927" s="59"/>
      <c r="Y1927" s="59"/>
      <c r="Z1927" s="59"/>
      <c r="AA1927" s="59"/>
      <c r="AB1927" s="59"/>
      <c r="AC1927" s="59"/>
      <c r="AD1927" s="59"/>
      <c r="AE1927" s="59"/>
      <c r="AF1927" s="59"/>
      <c r="AG1927" s="59"/>
      <c r="AH1927" s="59"/>
      <c r="AI1927" s="59"/>
      <c r="AJ1927" s="59"/>
      <c r="AK1927" s="59"/>
    </row>
    <row r="1928" spans="1:37" x14ac:dyDescent="0.35">
      <c r="A1928" s="53"/>
      <c r="B1928" s="54"/>
      <c r="C1928" s="59"/>
      <c r="D1928" s="59"/>
      <c r="E1928" s="59"/>
      <c r="F1928" s="59"/>
      <c r="G1928" s="59"/>
      <c r="H1928" s="59"/>
      <c r="I1928" s="59"/>
      <c r="J1928" s="59"/>
      <c r="L1928" s="59"/>
      <c r="M1928" s="59"/>
      <c r="P1928" s="59"/>
      <c r="Q1928" s="61"/>
      <c r="R1928" s="61"/>
      <c r="S1928" s="61"/>
      <c r="T1928" s="61"/>
      <c r="U1928" s="61"/>
      <c r="V1928" s="59"/>
      <c r="W1928" s="59"/>
      <c r="X1928" s="59"/>
      <c r="Y1928" s="59"/>
      <c r="Z1928" s="59"/>
      <c r="AA1928" s="59"/>
      <c r="AB1928" s="59"/>
      <c r="AC1928" s="59"/>
      <c r="AD1928" s="59"/>
      <c r="AE1928" s="59"/>
      <c r="AF1928" s="59"/>
      <c r="AG1928" s="59"/>
      <c r="AH1928" s="59"/>
      <c r="AI1928" s="59"/>
      <c r="AJ1928" s="59"/>
      <c r="AK1928" s="59"/>
    </row>
    <row r="1929" spans="1:37" x14ac:dyDescent="0.35">
      <c r="A1929" s="53"/>
      <c r="B1929" s="54"/>
      <c r="C1929" s="59"/>
      <c r="D1929" s="59"/>
      <c r="E1929" s="59"/>
      <c r="F1929" s="59"/>
      <c r="G1929" s="59"/>
      <c r="H1929" s="59"/>
      <c r="I1929" s="59"/>
      <c r="J1929" s="59"/>
      <c r="L1929" s="59"/>
      <c r="M1929" s="59"/>
      <c r="P1929" s="59"/>
      <c r="Q1929" s="61"/>
      <c r="R1929" s="61"/>
      <c r="S1929" s="61"/>
      <c r="T1929" s="61"/>
      <c r="U1929" s="61"/>
      <c r="V1929" s="59"/>
      <c r="W1929" s="59"/>
      <c r="X1929" s="59"/>
      <c r="Y1929" s="59"/>
      <c r="Z1929" s="59"/>
      <c r="AA1929" s="59"/>
      <c r="AB1929" s="59"/>
      <c r="AC1929" s="59"/>
      <c r="AD1929" s="59"/>
      <c r="AE1929" s="59"/>
      <c r="AF1929" s="59"/>
      <c r="AG1929" s="59"/>
      <c r="AH1929" s="59"/>
      <c r="AI1929" s="59"/>
      <c r="AJ1929" s="59"/>
      <c r="AK1929" s="59"/>
    </row>
    <row r="1930" spans="1:37" x14ac:dyDescent="0.35">
      <c r="A1930" s="53"/>
      <c r="B1930" s="54"/>
      <c r="C1930" s="59"/>
      <c r="D1930" s="59"/>
      <c r="E1930" s="59"/>
      <c r="F1930" s="59"/>
      <c r="G1930" s="59"/>
      <c r="H1930" s="59"/>
      <c r="I1930" s="59"/>
      <c r="J1930" s="59"/>
      <c r="L1930" s="59"/>
      <c r="M1930" s="59"/>
      <c r="P1930" s="59"/>
      <c r="Q1930" s="61"/>
      <c r="R1930" s="61"/>
      <c r="S1930" s="61"/>
      <c r="T1930" s="61"/>
      <c r="U1930" s="61"/>
      <c r="V1930" s="59"/>
      <c r="W1930" s="59"/>
      <c r="X1930" s="59"/>
      <c r="Y1930" s="59"/>
      <c r="Z1930" s="59"/>
      <c r="AA1930" s="59"/>
      <c r="AB1930" s="59"/>
      <c r="AC1930" s="59"/>
      <c r="AD1930" s="59"/>
      <c r="AE1930" s="59"/>
      <c r="AF1930" s="59"/>
      <c r="AG1930" s="59"/>
      <c r="AH1930" s="59"/>
      <c r="AI1930" s="59"/>
      <c r="AJ1930" s="59"/>
      <c r="AK1930" s="59"/>
    </row>
    <row r="1931" spans="1:37" x14ac:dyDescent="0.35">
      <c r="A1931" s="53"/>
      <c r="B1931" s="54"/>
      <c r="C1931" s="59"/>
      <c r="D1931" s="59"/>
      <c r="E1931" s="59"/>
      <c r="F1931" s="59"/>
      <c r="G1931" s="59"/>
      <c r="H1931" s="59"/>
      <c r="I1931" s="59"/>
      <c r="J1931" s="59"/>
      <c r="L1931" s="59"/>
      <c r="M1931" s="59"/>
      <c r="P1931" s="59"/>
      <c r="Q1931" s="61"/>
      <c r="R1931" s="61"/>
      <c r="S1931" s="61"/>
      <c r="T1931" s="61"/>
      <c r="U1931" s="61"/>
      <c r="V1931" s="59"/>
      <c r="W1931" s="59"/>
      <c r="X1931" s="59"/>
      <c r="Y1931" s="59"/>
      <c r="Z1931" s="59"/>
      <c r="AA1931" s="59"/>
      <c r="AB1931" s="59"/>
      <c r="AC1931" s="59"/>
      <c r="AD1931" s="59"/>
      <c r="AE1931" s="59"/>
      <c r="AF1931" s="59"/>
      <c r="AG1931" s="59"/>
      <c r="AH1931" s="59"/>
      <c r="AI1931" s="59"/>
      <c r="AJ1931" s="59"/>
      <c r="AK1931" s="59"/>
    </row>
    <row r="1932" spans="1:37" x14ac:dyDescent="0.35">
      <c r="A1932" s="53"/>
      <c r="B1932" s="54"/>
      <c r="C1932" s="59"/>
      <c r="D1932" s="59"/>
      <c r="E1932" s="59"/>
      <c r="F1932" s="59"/>
      <c r="G1932" s="59"/>
      <c r="H1932" s="59"/>
      <c r="I1932" s="59"/>
      <c r="J1932" s="59"/>
      <c r="L1932" s="59"/>
      <c r="M1932" s="59"/>
      <c r="P1932" s="59"/>
      <c r="Q1932" s="61"/>
      <c r="R1932" s="61"/>
      <c r="S1932" s="61"/>
      <c r="T1932" s="61"/>
      <c r="U1932" s="61"/>
      <c r="V1932" s="59"/>
      <c r="W1932" s="59"/>
      <c r="X1932" s="59"/>
      <c r="Y1932" s="59"/>
      <c r="Z1932" s="59"/>
      <c r="AA1932" s="59"/>
      <c r="AB1932" s="59"/>
      <c r="AC1932" s="59"/>
      <c r="AD1932" s="59"/>
      <c r="AE1932" s="59"/>
      <c r="AF1932" s="59"/>
      <c r="AG1932" s="59"/>
      <c r="AH1932" s="59"/>
      <c r="AI1932" s="59"/>
      <c r="AJ1932" s="59"/>
      <c r="AK1932" s="59"/>
    </row>
    <row r="1933" spans="1:37" x14ac:dyDescent="0.35">
      <c r="A1933" s="53"/>
      <c r="B1933" s="54"/>
      <c r="C1933" s="59"/>
      <c r="D1933" s="59"/>
      <c r="E1933" s="59"/>
      <c r="F1933" s="59"/>
      <c r="G1933" s="59"/>
      <c r="H1933" s="59"/>
      <c r="I1933" s="59"/>
      <c r="J1933" s="59"/>
      <c r="L1933" s="59"/>
      <c r="M1933" s="59"/>
      <c r="P1933" s="59"/>
      <c r="Q1933" s="61"/>
      <c r="R1933" s="61"/>
      <c r="S1933" s="61"/>
      <c r="T1933" s="61"/>
      <c r="U1933" s="61"/>
      <c r="V1933" s="59"/>
      <c r="W1933" s="59"/>
      <c r="X1933" s="59"/>
      <c r="Y1933" s="59"/>
      <c r="Z1933" s="59"/>
      <c r="AA1933" s="59"/>
      <c r="AB1933" s="59"/>
      <c r="AC1933" s="59"/>
      <c r="AD1933" s="59"/>
      <c r="AE1933" s="59"/>
      <c r="AF1933" s="59"/>
      <c r="AG1933" s="59"/>
      <c r="AH1933" s="59"/>
      <c r="AI1933" s="59"/>
      <c r="AJ1933" s="59"/>
      <c r="AK1933" s="59"/>
    </row>
    <row r="1934" spans="1:37" x14ac:dyDescent="0.35">
      <c r="A1934" s="53"/>
      <c r="B1934" s="54"/>
      <c r="C1934" s="59"/>
      <c r="D1934" s="59"/>
      <c r="E1934" s="59"/>
      <c r="F1934" s="59"/>
      <c r="G1934" s="59"/>
      <c r="H1934" s="59"/>
      <c r="I1934" s="59"/>
      <c r="J1934" s="59"/>
      <c r="L1934" s="59"/>
      <c r="M1934" s="59"/>
      <c r="P1934" s="59"/>
      <c r="Q1934" s="61"/>
      <c r="R1934" s="61"/>
      <c r="S1934" s="61"/>
      <c r="T1934" s="61"/>
      <c r="U1934" s="61"/>
      <c r="V1934" s="59"/>
      <c r="W1934" s="59"/>
      <c r="X1934" s="59"/>
      <c r="Y1934" s="59"/>
      <c r="Z1934" s="59"/>
      <c r="AA1934" s="59"/>
      <c r="AB1934" s="59"/>
      <c r="AC1934" s="59"/>
      <c r="AD1934" s="59"/>
      <c r="AE1934" s="59"/>
      <c r="AF1934" s="59"/>
      <c r="AG1934" s="59"/>
      <c r="AH1934" s="59"/>
      <c r="AI1934" s="59"/>
      <c r="AJ1934" s="59"/>
      <c r="AK1934" s="59"/>
    </row>
    <row r="1935" spans="1:37" x14ac:dyDescent="0.35">
      <c r="A1935" s="53"/>
      <c r="B1935" s="54"/>
      <c r="C1935" s="59"/>
      <c r="D1935" s="59"/>
      <c r="E1935" s="59"/>
      <c r="F1935" s="59"/>
      <c r="G1935" s="59"/>
      <c r="H1935" s="59"/>
      <c r="I1935" s="59"/>
      <c r="J1935" s="59"/>
      <c r="L1935" s="59"/>
      <c r="M1935" s="59"/>
      <c r="P1935" s="59"/>
      <c r="Q1935" s="61"/>
      <c r="R1935" s="61"/>
      <c r="S1935" s="61"/>
      <c r="T1935" s="61"/>
      <c r="U1935" s="61"/>
      <c r="V1935" s="59"/>
      <c r="W1935" s="59"/>
      <c r="X1935" s="59"/>
      <c r="Y1935" s="59"/>
      <c r="Z1935" s="59"/>
      <c r="AA1935" s="59"/>
      <c r="AB1935" s="59"/>
      <c r="AC1935" s="59"/>
      <c r="AD1935" s="59"/>
      <c r="AE1935" s="59"/>
      <c r="AF1935" s="59"/>
      <c r="AG1935" s="59"/>
      <c r="AH1935" s="59"/>
      <c r="AI1935" s="59"/>
      <c r="AJ1935" s="59"/>
      <c r="AK1935" s="59"/>
    </row>
    <row r="1936" spans="1:37" x14ac:dyDescent="0.35">
      <c r="A1936" s="53"/>
      <c r="B1936" s="54"/>
      <c r="C1936" s="59"/>
      <c r="D1936" s="59"/>
      <c r="E1936" s="59"/>
      <c r="F1936" s="59"/>
      <c r="G1936" s="59"/>
      <c r="H1936" s="59"/>
      <c r="I1936" s="59"/>
      <c r="J1936" s="59"/>
      <c r="L1936" s="59"/>
      <c r="M1936" s="59"/>
      <c r="P1936" s="59"/>
      <c r="Q1936" s="61"/>
      <c r="R1936" s="61"/>
      <c r="S1936" s="61"/>
      <c r="T1936" s="61"/>
      <c r="U1936" s="61"/>
      <c r="V1936" s="59"/>
      <c r="W1936" s="59"/>
      <c r="X1936" s="59"/>
      <c r="Y1936" s="59"/>
      <c r="Z1936" s="59"/>
      <c r="AA1936" s="59"/>
      <c r="AB1936" s="59"/>
      <c r="AC1936" s="59"/>
      <c r="AD1936" s="59"/>
      <c r="AE1936" s="59"/>
      <c r="AF1936" s="59"/>
      <c r="AG1936" s="59"/>
      <c r="AH1936" s="59"/>
      <c r="AI1936" s="59"/>
      <c r="AJ1936" s="59"/>
      <c r="AK1936" s="59"/>
    </row>
    <row r="1937" spans="1:37" x14ac:dyDescent="0.35">
      <c r="A1937" s="53"/>
      <c r="B1937" s="54"/>
      <c r="C1937" s="59"/>
      <c r="D1937" s="59"/>
      <c r="E1937" s="59"/>
      <c r="F1937" s="59"/>
      <c r="G1937" s="59"/>
      <c r="H1937" s="59"/>
      <c r="I1937" s="59"/>
      <c r="J1937" s="59"/>
      <c r="L1937" s="59"/>
      <c r="M1937" s="59"/>
      <c r="P1937" s="59"/>
      <c r="Q1937" s="61"/>
      <c r="R1937" s="61"/>
      <c r="S1937" s="61"/>
      <c r="T1937" s="61"/>
      <c r="U1937" s="61"/>
      <c r="V1937" s="59"/>
      <c r="W1937" s="59"/>
      <c r="X1937" s="59"/>
      <c r="Y1937" s="59"/>
      <c r="Z1937" s="59"/>
      <c r="AA1937" s="59"/>
      <c r="AB1937" s="59"/>
      <c r="AC1937" s="59"/>
      <c r="AD1937" s="59"/>
      <c r="AE1937" s="59"/>
      <c r="AF1937" s="59"/>
      <c r="AG1937" s="59"/>
      <c r="AH1937" s="59"/>
      <c r="AI1937" s="59"/>
      <c r="AJ1937" s="59"/>
      <c r="AK1937" s="59"/>
    </row>
    <row r="1938" spans="1:37" x14ac:dyDescent="0.35">
      <c r="A1938" s="53"/>
      <c r="B1938" s="54"/>
      <c r="C1938" s="59"/>
      <c r="D1938" s="59"/>
      <c r="E1938" s="59"/>
      <c r="F1938" s="59"/>
      <c r="G1938" s="59"/>
      <c r="H1938" s="59"/>
      <c r="I1938" s="59"/>
      <c r="J1938" s="59"/>
      <c r="L1938" s="59"/>
      <c r="M1938" s="59"/>
      <c r="P1938" s="59"/>
      <c r="Q1938" s="61"/>
      <c r="R1938" s="61"/>
      <c r="S1938" s="61"/>
      <c r="T1938" s="61"/>
      <c r="U1938" s="61"/>
      <c r="V1938" s="59"/>
      <c r="W1938" s="59"/>
      <c r="X1938" s="59"/>
      <c r="Y1938" s="59"/>
      <c r="Z1938" s="59"/>
      <c r="AA1938" s="59"/>
      <c r="AB1938" s="59"/>
      <c r="AC1938" s="59"/>
      <c r="AD1938" s="59"/>
      <c r="AE1938" s="59"/>
      <c r="AF1938" s="59"/>
      <c r="AG1938" s="59"/>
      <c r="AH1938" s="59"/>
      <c r="AI1938" s="59"/>
      <c r="AJ1938" s="59"/>
      <c r="AK1938" s="59"/>
    </row>
    <row r="1939" spans="1:37" x14ac:dyDescent="0.35">
      <c r="A1939" s="53"/>
      <c r="B1939" s="54"/>
      <c r="C1939" s="59"/>
      <c r="D1939" s="59"/>
      <c r="E1939" s="59"/>
      <c r="F1939" s="59"/>
      <c r="G1939" s="59"/>
      <c r="H1939" s="59"/>
      <c r="I1939" s="59"/>
      <c r="J1939" s="59"/>
      <c r="L1939" s="59"/>
      <c r="M1939" s="59"/>
      <c r="P1939" s="59"/>
      <c r="Q1939" s="61"/>
      <c r="R1939" s="61"/>
      <c r="S1939" s="61"/>
      <c r="T1939" s="61"/>
      <c r="U1939" s="61"/>
      <c r="V1939" s="59"/>
      <c r="W1939" s="59"/>
      <c r="X1939" s="59"/>
      <c r="Y1939" s="59"/>
      <c r="Z1939" s="59"/>
      <c r="AA1939" s="59"/>
      <c r="AB1939" s="59"/>
      <c r="AC1939" s="59"/>
      <c r="AD1939" s="59"/>
      <c r="AE1939" s="59"/>
      <c r="AF1939" s="59"/>
      <c r="AG1939" s="59"/>
      <c r="AH1939" s="59"/>
      <c r="AI1939" s="59"/>
      <c r="AJ1939" s="59"/>
      <c r="AK1939" s="59"/>
    </row>
    <row r="1940" spans="1:37" x14ac:dyDescent="0.35">
      <c r="A1940" s="53"/>
      <c r="B1940" s="54"/>
      <c r="C1940" s="59"/>
      <c r="D1940" s="59"/>
      <c r="E1940" s="59"/>
      <c r="F1940" s="59"/>
      <c r="G1940" s="59"/>
      <c r="H1940" s="59"/>
      <c r="I1940" s="59"/>
      <c r="J1940" s="59"/>
      <c r="L1940" s="59"/>
      <c r="M1940" s="59"/>
      <c r="P1940" s="59"/>
      <c r="Q1940" s="61"/>
      <c r="R1940" s="61"/>
      <c r="S1940" s="61"/>
      <c r="T1940" s="61"/>
      <c r="U1940" s="61"/>
      <c r="V1940" s="59"/>
      <c r="W1940" s="59"/>
      <c r="X1940" s="59"/>
      <c r="Y1940" s="59"/>
      <c r="Z1940" s="59"/>
      <c r="AA1940" s="59"/>
      <c r="AB1940" s="59"/>
      <c r="AC1940" s="59"/>
      <c r="AD1940" s="59"/>
      <c r="AE1940" s="59"/>
      <c r="AF1940" s="59"/>
      <c r="AG1940" s="59"/>
      <c r="AH1940" s="59"/>
      <c r="AI1940" s="59"/>
      <c r="AJ1940" s="59"/>
      <c r="AK1940" s="59"/>
    </row>
    <row r="1941" spans="1:37" x14ac:dyDescent="0.35">
      <c r="A1941" s="53"/>
      <c r="B1941" s="54"/>
      <c r="C1941" s="59"/>
      <c r="D1941" s="59"/>
      <c r="E1941" s="59"/>
      <c r="F1941" s="59"/>
      <c r="G1941" s="59"/>
      <c r="H1941" s="59"/>
      <c r="I1941" s="59"/>
      <c r="J1941" s="59"/>
      <c r="L1941" s="59"/>
      <c r="M1941" s="59"/>
      <c r="P1941" s="59"/>
      <c r="Q1941" s="61"/>
      <c r="R1941" s="61"/>
      <c r="S1941" s="61"/>
      <c r="T1941" s="61"/>
      <c r="U1941" s="61"/>
      <c r="V1941" s="59"/>
      <c r="W1941" s="59"/>
      <c r="X1941" s="59"/>
      <c r="Y1941" s="59"/>
      <c r="Z1941" s="59"/>
      <c r="AA1941" s="59"/>
      <c r="AB1941" s="59"/>
      <c r="AC1941" s="59"/>
      <c r="AD1941" s="59"/>
      <c r="AE1941" s="59"/>
      <c r="AF1941" s="59"/>
      <c r="AG1941" s="59"/>
      <c r="AH1941" s="59"/>
      <c r="AI1941" s="59"/>
      <c r="AJ1941" s="59"/>
      <c r="AK1941" s="59"/>
    </row>
    <row r="1942" spans="1:37" x14ac:dyDescent="0.35">
      <c r="A1942" s="53"/>
      <c r="B1942" s="54"/>
      <c r="C1942" s="59"/>
      <c r="D1942" s="59"/>
      <c r="E1942" s="59"/>
      <c r="F1942" s="59"/>
      <c r="G1942" s="59"/>
      <c r="H1942" s="59"/>
      <c r="I1942" s="59"/>
      <c r="J1942" s="59"/>
      <c r="L1942" s="59"/>
      <c r="M1942" s="59"/>
      <c r="P1942" s="59"/>
      <c r="Q1942" s="61"/>
      <c r="R1942" s="61"/>
      <c r="S1942" s="61"/>
      <c r="T1942" s="61"/>
      <c r="U1942" s="61"/>
      <c r="V1942" s="59"/>
      <c r="W1942" s="59"/>
      <c r="X1942" s="59"/>
      <c r="Y1942" s="59"/>
      <c r="Z1942" s="59"/>
      <c r="AA1942" s="59"/>
      <c r="AB1942" s="59"/>
      <c r="AC1942" s="59"/>
      <c r="AD1942" s="59"/>
      <c r="AE1942" s="59"/>
      <c r="AF1942" s="59"/>
      <c r="AG1942" s="59"/>
      <c r="AH1942" s="59"/>
      <c r="AI1942" s="59"/>
      <c r="AJ1942" s="59"/>
      <c r="AK1942" s="59"/>
    </row>
    <row r="1943" spans="1:37" x14ac:dyDescent="0.35">
      <c r="A1943" s="53"/>
      <c r="B1943" s="54"/>
      <c r="C1943" s="59"/>
      <c r="D1943" s="59"/>
      <c r="E1943" s="59"/>
      <c r="F1943" s="59"/>
      <c r="G1943" s="59"/>
      <c r="H1943" s="59"/>
      <c r="I1943" s="59"/>
      <c r="J1943" s="59"/>
      <c r="L1943" s="59"/>
      <c r="M1943" s="59"/>
      <c r="P1943" s="59"/>
      <c r="Q1943" s="61"/>
      <c r="R1943" s="61"/>
      <c r="S1943" s="61"/>
      <c r="T1943" s="61"/>
      <c r="U1943" s="61"/>
      <c r="V1943" s="59"/>
      <c r="W1943" s="59"/>
      <c r="X1943" s="59"/>
      <c r="Y1943" s="59"/>
      <c r="Z1943" s="59"/>
      <c r="AA1943" s="59"/>
      <c r="AB1943" s="59"/>
      <c r="AC1943" s="59"/>
      <c r="AD1943" s="59"/>
      <c r="AE1943" s="59"/>
      <c r="AF1943" s="59"/>
      <c r="AG1943" s="59"/>
      <c r="AH1943" s="59"/>
      <c r="AI1943" s="59"/>
      <c r="AJ1943" s="59"/>
      <c r="AK1943" s="59"/>
    </row>
    <row r="1944" spans="1:37" x14ac:dyDescent="0.35">
      <c r="A1944" s="53"/>
      <c r="B1944" s="54"/>
      <c r="C1944" s="59"/>
      <c r="D1944" s="59"/>
      <c r="E1944" s="59"/>
      <c r="F1944" s="59"/>
      <c r="G1944" s="59"/>
      <c r="H1944" s="59"/>
      <c r="I1944" s="59"/>
      <c r="J1944" s="59"/>
      <c r="L1944" s="59"/>
      <c r="M1944" s="59"/>
      <c r="P1944" s="59"/>
      <c r="Q1944" s="61"/>
      <c r="R1944" s="61"/>
      <c r="S1944" s="61"/>
      <c r="T1944" s="61"/>
      <c r="U1944" s="61"/>
      <c r="V1944" s="59"/>
      <c r="W1944" s="59"/>
      <c r="X1944" s="59"/>
      <c r="Y1944" s="59"/>
      <c r="Z1944" s="59"/>
      <c r="AA1944" s="59"/>
      <c r="AB1944" s="59"/>
      <c r="AC1944" s="59"/>
      <c r="AD1944" s="59"/>
      <c r="AE1944" s="59"/>
      <c r="AF1944" s="59"/>
      <c r="AG1944" s="59"/>
      <c r="AH1944" s="59"/>
      <c r="AI1944" s="59"/>
      <c r="AJ1944" s="59"/>
      <c r="AK1944" s="59"/>
    </row>
    <row r="1945" spans="1:37" x14ac:dyDescent="0.35">
      <c r="A1945" s="53"/>
      <c r="B1945" s="54"/>
      <c r="C1945" s="59"/>
      <c r="D1945" s="59"/>
      <c r="E1945" s="59"/>
      <c r="F1945" s="59"/>
      <c r="G1945" s="59"/>
      <c r="H1945" s="59"/>
      <c r="I1945" s="59"/>
      <c r="J1945" s="59"/>
      <c r="L1945" s="59"/>
      <c r="M1945" s="59"/>
      <c r="P1945" s="59"/>
      <c r="Q1945" s="61"/>
      <c r="R1945" s="61"/>
      <c r="S1945" s="61"/>
      <c r="T1945" s="61"/>
      <c r="U1945" s="61"/>
      <c r="V1945" s="59"/>
      <c r="W1945" s="59"/>
      <c r="X1945" s="59"/>
      <c r="Y1945" s="59"/>
      <c r="Z1945" s="59"/>
      <c r="AA1945" s="59"/>
      <c r="AB1945" s="59"/>
      <c r="AC1945" s="59"/>
      <c r="AD1945" s="59"/>
      <c r="AE1945" s="59"/>
      <c r="AF1945" s="59"/>
      <c r="AG1945" s="59"/>
      <c r="AH1945" s="59"/>
      <c r="AI1945" s="59"/>
      <c r="AJ1945" s="59"/>
      <c r="AK1945" s="59"/>
    </row>
    <row r="1946" spans="1:37" x14ac:dyDescent="0.35">
      <c r="A1946" s="53"/>
      <c r="B1946" s="54"/>
      <c r="C1946" s="59"/>
      <c r="D1946" s="59"/>
      <c r="E1946" s="59"/>
      <c r="F1946" s="59"/>
      <c r="G1946" s="59"/>
      <c r="H1946" s="59"/>
      <c r="I1946" s="59"/>
      <c r="J1946" s="59"/>
      <c r="L1946" s="59"/>
      <c r="M1946" s="59"/>
      <c r="P1946" s="59"/>
      <c r="Q1946" s="61"/>
      <c r="R1946" s="61"/>
      <c r="S1946" s="61"/>
      <c r="T1946" s="61"/>
      <c r="U1946" s="61"/>
      <c r="V1946" s="59"/>
      <c r="W1946" s="59"/>
      <c r="X1946" s="59"/>
      <c r="Y1946" s="59"/>
      <c r="Z1946" s="59"/>
      <c r="AA1946" s="59"/>
      <c r="AB1946" s="59"/>
      <c r="AC1946" s="59"/>
      <c r="AD1946" s="59"/>
      <c r="AE1946" s="59"/>
      <c r="AF1946" s="59"/>
      <c r="AG1946" s="59"/>
      <c r="AH1946" s="59"/>
      <c r="AI1946" s="59"/>
      <c r="AJ1946" s="59"/>
      <c r="AK1946" s="59"/>
    </row>
    <row r="1947" spans="1:37" x14ac:dyDescent="0.35">
      <c r="A1947" s="53"/>
      <c r="B1947" s="54"/>
      <c r="C1947" s="59"/>
      <c r="D1947" s="59"/>
      <c r="E1947" s="59"/>
      <c r="F1947" s="59"/>
      <c r="G1947" s="59"/>
      <c r="H1947" s="59"/>
      <c r="I1947" s="59"/>
      <c r="J1947" s="59"/>
      <c r="L1947" s="59"/>
      <c r="M1947" s="59"/>
      <c r="P1947" s="59"/>
      <c r="Q1947" s="61"/>
      <c r="R1947" s="61"/>
      <c r="S1947" s="61"/>
      <c r="T1947" s="61"/>
      <c r="U1947" s="61"/>
      <c r="V1947" s="59"/>
      <c r="W1947" s="59"/>
      <c r="X1947" s="59"/>
      <c r="Y1947" s="59"/>
      <c r="Z1947" s="59"/>
      <c r="AA1947" s="59"/>
      <c r="AB1947" s="59"/>
      <c r="AC1947" s="59"/>
      <c r="AD1947" s="59"/>
      <c r="AE1947" s="59"/>
      <c r="AF1947" s="59"/>
      <c r="AG1947" s="59"/>
      <c r="AH1947" s="59"/>
      <c r="AI1947" s="59"/>
      <c r="AJ1947" s="59"/>
      <c r="AK1947" s="59"/>
    </row>
    <row r="1948" spans="1:37" x14ac:dyDescent="0.35">
      <c r="A1948" s="53"/>
      <c r="B1948" s="54"/>
      <c r="C1948" s="59"/>
      <c r="D1948" s="59"/>
      <c r="E1948" s="59"/>
      <c r="F1948" s="59"/>
      <c r="G1948" s="59"/>
      <c r="H1948" s="59"/>
      <c r="I1948" s="59"/>
      <c r="J1948" s="59"/>
      <c r="L1948" s="59"/>
      <c r="M1948" s="59"/>
      <c r="P1948" s="59"/>
      <c r="Q1948" s="61"/>
      <c r="R1948" s="61"/>
      <c r="S1948" s="61"/>
      <c r="T1948" s="61"/>
      <c r="U1948" s="61"/>
      <c r="V1948" s="59"/>
      <c r="W1948" s="59"/>
      <c r="X1948" s="59"/>
      <c r="Y1948" s="59"/>
      <c r="Z1948" s="59"/>
      <c r="AA1948" s="59"/>
      <c r="AB1948" s="59"/>
      <c r="AC1948" s="59"/>
      <c r="AD1948" s="59"/>
      <c r="AE1948" s="59"/>
      <c r="AF1948" s="59"/>
      <c r="AG1948" s="59"/>
      <c r="AH1948" s="59"/>
      <c r="AI1948" s="59"/>
      <c r="AJ1948" s="59"/>
      <c r="AK1948" s="59"/>
    </row>
    <row r="1949" spans="1:37" x14ac:dyDescent="0.35">
      <c r="A1949" s="53"/>
      <c r="B1949" s="54"/>
      <c r="C1949" s="59"/>
      <c r="D1949" s="59"/>
      <c r="E1949" s="59"/>
      <c r="F1949" s="59"/>
      <c r="G1949" s="59"/>
      <c r="H1949" s="59"/>
      <c r="I1949" s="59"/>
      <c r="J1949" s="59"/>
      <c r="L1949" s="59"/>
      <c r="M1949" s="59"/>
      <c r="P1949" s="59"/>
      <c r="Q1949" s="61"/>
      <c r="R1949" s="61"/>
      <c r="S1949" s="61"/>
      <c r="T1949" s="61"/>
      <c r="U1949" s="61"/>
      <c r="V1949" s="59"/>
      <c r="W1949" s="59"/>
      <c r="X1949" s="59"/>
      <c r="Y1949" s="59"/>
      <c r="Z1949" s="59"/>
      <c r="AA1949" s="59"/>
      <c r="AB1949" s="59"/>
      <c r="AC1949" s="59"/>
      <c r="AD1949" s="59"/>
      <c r="AE1949" s="59"/>
      <c r="AF1949" s="59"/>
      <c r="AG1949" s="59"/>
      <c r="AH1949" s="59"/>
      <c r="AI1949" s="59"/>
      <c r="AJ1949" s="59"/>
      <c r="AK1949" s="59"/>
    </row>
    <row r="1950" spans="1:37" x14ac:dyDescent="0.35">
      <c r="A1950" s="53"/>
      <c r="B1950" s="54"/>
      <c r="C1950" s="59"/>
      <c r="D1950" s="59"/>
      <c r="E1950" s="59"/>
      <c r="F1950" s="59"/>
      <c r="G1950" s="59"/>
      <c r="H1950" s="59"/>
      <c r="I1950" s="59"/>
      <c r="J1950" s="59"/>
      <c r="L1950" s="59"/>
      <c r="M1950" s="59"/>
      <c r="P1950" s="59"/>
      <c r="Q1950" s="61"/>
      <c r="R1950" s="61"/>
      <c r="S1950" s="61"/>
      <c r="T1950" s="61"/>
      <c r="U1950" s="61"/>
      <c r="V1950" s="59"/>
      <c r="W1950" s="59"/>
      <c r="X1950" s="59"/>
      <c r="Y1950" s="59"/>
      <c r="Z1950" s="59"/>
      <c r="AA1950" s="59"/>
      <c r="AB1950" s="59"/>
      <c r="AC1950" s="59"/>
      <c r="AD1950" s="59"/>
      <c r="AE1950" s="59"/>
      <c r="AF1950" s="59"/>
      <c r="AG1950" s="59"/>
      <c r="AH1950" s="59"/>
      <c r="AI1950" s="59"/>
      <c r="AJ1950" s="59"/>
      <c r="AK1950" s="59"/>
    </row>
    <row r="1951" spans="1:37" x14ac:dyDescent="0.35">
      <c r="A1951" s="53"/>
      <c r="B1951" s="54"/>
      <c r="C1951" s="59"/>
      <c r="D1951" s="59"/>
      <c r="E1951" s="59"/>
      <c r="F1951" s="59"/>
      <c r="G1951" s="59"/>
      <c r="H1951" s="59"/>
      <c r="I1951" s="59"/>
      <c r="J1951" s="59"/>
      <c r="L1951" s="59"/>
      <c r="M1951" s="59"/>
      <c r="P1951" s="59"/>
      <c r="Q1951" s="61"/>
      <c r="R1951" s="61"/>
      <c r="S1951" s="61"/>
      <c r="T1951" s="61"/>
      <c r="U1951" s="61"/>
      <c r="V1951" s="59"/>
      <c r="W1951" s="59"/>
      <c r="X1951" s="59"/>
      <c r="Y1951" s="59"/>
      <c r="Z1951" s="59"/>
      <c r="AA1951" s="59"/>
      <c r="AB1951" s="59"/>
      <c r="AC1951" s="59"/>
      <c r="AD1951" s="59"/>
      <c r="AE1951" s="59"/>
      <c r="AF1951" s="59"/>
      <c r="AG1951" s="59"/>
      <c r="AH1951" s="59"/>
      <c r="AI1951" s="59"/>
      <c r="AJ1951" s="59"/>
      <c r="AK1951" s="59"/>
    </row>
    <row r="1952" spans="1:37" x14ac:dyDescent="0.35">
      <c r="A1952" s="53"/>
      <c r="B1952" s="54"/>
      <c r="C1952" s="59"/>
      <c r="D1952" s="59"/>
      <c r="E1952" s="59"/>
      <c r="F1952" s="59"/>
      <c r="G1952" s="59"/>
      <c r="H1952" s="59"/>
      <c r="I1952" s="59"/>
      <c r="J1952" s="59"/>
      <c r="L1952" s="59"/>
      <c r="M1952" s="59"/>
      <c r="P1952" s="59"/>
      <c r="Q1952" s="61"/>
      <c r="R1952" s="61"/>
      <c r="S1952" s="61"/>
      <c r="T1952" s="61"/>
      <c r="U1952" s="61"/>
      <c r="V1952" s="59"/>
      <c r="W1952" s="59"/>
      <c r="X1952" s="59"/>
      <c r="Y1952" s="59"/>
      <c r="Z1952" s="59"/>
      <c r="AA1952" s="59"/>
      <c r="AB1952" s="59"/>
      <c r="AC1952" s="59"/>
      <c r="AD1952" s="59"/>
      <c r="AE1952" s="59"/>
      <c r="AF1952" s="59"/>
      <c r="AG1952" s="59"/>
      <c r="AH1952" s="59"/>
      <c r="AI1952" s="59"/>
      <c r="AJ1952" s="59"/>
      <c r="AK1952" s="59"/>
    </row>
    <row r="1953" spans="1:37" x14ac:dyDescent="0.35">
      <c r="A1953" s="53"/>
      <c r="B1953" s="54"/>
      <c r="C1953" s="59"/>
      <c r="D1953" s="59"/>
      <c r="E1953" s="59"/>
      <c r="F1953" s="59"/>
      <c r="G1953" s="59"/>
      <c r="H1953" s="59"/>
      <c r="I1953" s="59"/>
      <c r="J1953" s="59"/>
      <c r="L1953" s="59"/>
      <c r="M1953" s="59"/>
      <c r="P1953" s="59"/>
      <c r="Q1953" s="61"/>
      <c r="R1953" s="61"/>
      <c r="S1953" s="61"/>
      <c r="T1953" s="61"/>
      <c r="U1953" s="61"/>
      <c r="V1953" s="59"/>
      <c r="W1953" s="59"/>
      <c r="X1953" s="59"/>
      <c r="Y1953" s="59"/>
      <c r="Z1953" s="59"/>
      <c r="AA1953" s="59"/>
      <c r="AB1953" s="59"/>
      <c r="AC1953" s="59"/>
      <c r="AD1953" s="59"/>
      <c r="AE1953" s="59"/>
      <c r="AF1953" s="59"/>
      <c r="AG1953" s="59"/>
      <c r="AH1953" s="59"/>
      <c r="AI1953" s="59"/>
      <c r="AJ1953" s="59"/>
      <c r="AK1953" s="59"/>
    </row>
    <row r="1954" spans="1:37" x14ac:dyDescent="0.35">
      <c r="A1954" s="53"/>
      <c r="B1954" s="54"/>
      <c r="C1954" s="59"/>
      <c r="D1954" s="59"/>
      <c r="E1954" s="59"/>
      <c r="F1954" s="59"/>
      <c r="G1954" s="59"/>
      <c r="H1954" s="59"/>
      <c r="I1954" s="59"/>
      <c r="J1954" s="59"/>
      <c r="L1954" s="59"/>
      <c r="M1954" s="59"/>
      <c r="P1954" s="59"/>
      <c r="Q1954" s="61"/>
      <c r="R1954" s="61"/>
      <c r="S1954" s="61"/>
      <c r="T1954" s="61"/>
      <c r="U1954" s="61"/>
      <c r="V1954" s="59"/>
      <c r="W1954" s="59"/>
      <c r="X1954" s="59"/>
      <c r="Y1954" s="59"/>
      <c r="Z1954" s="59"/>
      <c r="AA1954" s="59"/>
      <c r="AB1954" s="59"/>
      <c r="AC1954" s="59"/>
      <c r="AD1954" s="59"/>
      <c r="AE1954" s="59"/>
      <c r="AF1954" s="59"/>
      <c r="AG1954" s="59"/>
      <c r="AH1954" s="59"/>
      <c r="AI1954" s="59"/>
      <c r="AJ1954" s="59"/>
      <c r="AK1954" s="59"/>
    </row>
    <row r="1955" spans="1:37" x14ac:dyDescent="0.35">
      <c r="A1955" s="53"/>
      <c r="B1955" s="54"/>
      <c r="C1955" s="59"/>
      <c r="D1955" s="59"/>
      <c r="E1955" s="59"/>
      <c r="F1955" s="59"/>
      <c r="G1955" s="59"/>
      <c r="H1955" s="59"/>
      <c r="I1955" s="59"/>
      <c r="J1955" s="59"/>
      <c r="L1955" s="59"/>
      <c r="M1955" s="59"/>
      <c r="P1955" s="59"/>
      <c r="Q1955" s="61"/>
      <c r="R1955" s="61"/>
      <c r="S1955" s="61"/>
      <c r="T1955" s="61"/>
      <c r="U1955" s="61"/>
      <c r="V1955" s="59"/>
      <c r="W1955" s="59"/>
      <c r="X1955" s="59"/>
      <c r="Y1955" s="59"/>
      <c r="Z1955" s="59"/>
      <c r="AA1955" s="59"/>
      <c r="AB1955" s="59"/>
      <c r="AC1955" s="59"/>
      <c r="AD1955" s="59"/>
      <c r="AE1955" s="59"/>
      <c r="AF1955" s="59"/>
      <c r="AG1955" s="59"/>
      <c r="AH1955" s="59"/>
      <c r="AI1955" s="59"/>
      <c r="AJ1955" s="59"/>
      <c r="AK1955" s="59"/>
    </row>
    <row r="1956" spans="1:37" x14ac:dyDescent="0.35">
      <c r="A1956" s="53"/>
      <c r="B1956" s="54"/>
      <c r="C1956" s="59"/>
      <c r="D1956" s="59"/>
      <c r="E1956" s="59"/>
      <c r="F1956" s="59"/>
      <c r="G1956" s="59"/>
      <c r="H1956" s="59"/>
      <c r="I1956" s="59"/>
      <c r="J1956" s="59"/>
      <c r="L1956" s="59"/>
      <c r="M1956" s="59"/>
      <c r="P1956" s="59"/>
      <c r="Q1956" s="61"/>
      <c r="R1956" s="61"/>
      <c r="S1956" s="61"/>
      <c r="T1956" s="61"/>
      <c r="U1956" s="61"/>
      <c r="V1956" s="59"/>
      <c r="W1956" s="59"/>
      <c r="X1956" s="59"/>
      <c r="Y1956" s="59"/>
      <c r="Z1956" s="59"/>
      <c r="AA1956" s="59"/>
      <c r="AB1956" s="59"/>
      <c r="AC1956" s="59"/>
      <c r="AD1956" s="59"/>
      <c r="AE1956" s="59"/>
      <c r="AF1956" s="59"/>
      <c r="AG1956" s="59"/>
      <c r="AH1956" s="59"/>
      <c r="AI1956" s="59"/>
      <c r="AJ1956" s="59"/>
      <c r="AK1956" s="59"/>
    </row>
    <row r="1957" spans="1:37" x14ac:dyDescent="0.35">
      <c r="A1957" s="53"/>
      <c r="B1957" s="54"/>
      <c r="C1957" s="59"/>
      <c r="D1957" s="59"/>
      <c r="E1957" s="59"/>
      <c r="F1957" s="59"/>
      <c r="G1957" s="59"/>
      <c r="H1957" s="59"/>
      <c r="I1957" s="59"/>
      <c r="J1957" s="59"/>
      <c r="L1957" s="59"/>
      <c r="M1957" s="59"/>
      <c r="P1957" s="59"/>
      <c r="Q1957" s="61"/>
      <c r="R1957" s="61"/>
      <c r="S1957" s="61"/>
      <c r="T1957" s="61"/>
      <c r="U1957" s="61"/>
      <c r="V1957" s="59"/>
      <c r="W1957" s="59"/>
      <c r="X1957" s="59"/>
      <c r="Y1957" s="59"/>
      <c r="Z1957" s="59"/>
      <c r="AA1957" s="59"/>
      <c r="AB1957" s="59"/>
      <c r="AC1957" s="59"/>
      <c r="AD1957" s="59"/>
      <c r="AE1957" s="59"/>
      <c r="AF1957" s="59"/>
      <c r="AG1957" s="59"/>
      <c r="AH1957" s="59"/>
      <c r="AI1957" s="59"/>
      <c r="AJ1957" s="59"/>
      <c r="AK1957" s="59"/>
    </row>
    <row r="1958" spans="1:37" x14ac:dyDescent="0.35">
      <c r="A1958" s="53"/>
      <c r="B1958" s="54"/>
      <c r="C1958" s="59"/>
      <c r="D1958" s="59"/>
      <c r="E1958" s="59"/>
      <c r="F1958" s="59"/>
      <c r="G1958" s="59"/>
      <c r="H1958" s="59"/>
      <c r="I1958" s="59"/>
      <c r="J1958" s="59"/>
      <c r="L1958" s="59"/>
      <c r="M1958" s="59"/>
      <c r="P1958" s="59"/>
      <c r="Q1958" s="61"/>
      <c r="R1958" s="61"/>
      <c r="S1958" s="61"/>
      <c r="T1958" s="61"/>
      <c r="U1958" s="61"/>
      <c r="V1958" s="59"/>
      <c r="W1958" s="59"/>
      <c r="X1958" s="59"/>
      <c r="Y1958" s="59"/>
      <c r="Z1958" s="59"/>
      <c r="AA1958" s="59"/>
      <c r="AB1958" s="59"/>
      <c r="AC1958" s="59"/>
      <c r="AD1958" s="59"/>
      <c r="AE1958" s="59"/>
      <c r="AF1958" s="59"/>
      <c r="AG1958" s="59"/>
      <c r="AH1958" s="59"/>
      <c r="AI1958" s="59"/>
      <c r="AJ1958" s="59"/>
      <c r="AK1958" s="59"/>
    </row>
    <row r="1959" spans="1:37" x14ac:dyDescent="0.35">
      <c r="A1959" s="53"/>
      <c r="B1959" s="54"/>
      <c r="C1959" s="59"/>
      <c r="D1959" s="59"/>
      <c r="E1959" s="59"/>
      <c r="F1959" s="59"/>
      <c r="G1959" s="59"/>
      <c r="H1959" s="59"/>
      <c r="I1959" s="59"/>
      <c r="J1959" s="59"/>
      <c r="L1959" s="59"/>
      <c r="M1959" s="59"/>
      <c r="P1959" s="59"/>
      <c r="Q1959" s="61"/>
      <c r="R1959" s="61"/>
      <c r="S1959" s="61"/>
      <c r="T1959" s="61"/>
      <c r="U1959" s="61"/>
      <c r="V1959" s="59"/>
      <c r="W1959" s="59"/>
      <c r="X1959" s="59"/>
      <c r="Y1959" s="59"/>
      <c r="Z1959" s="59"/>
      <c r="AA1959" s="59"/>
      <c r="AB1959" s="59"/>
      <c r="AC1959" s="59"/>
      <c r="AD1959" s="59"/>
      <c r="AE1959" s="59"/>
      <c r="AF1959" s="59"/>
      <c r="AG1959" s="59"/>
      <c r="AH1959" s="59"/>
      <c r="AI1959" s="59"/>
      <c r="AJ1959" s="59"/>
      <c r="AK1959" s="59"/>
    </row>
    <row r="1960" spans="1:37" x14ac:dyDescent="0.35">
      <c r="A1960" s="53"/>
      <c r="B1960" s="54"/>
      <c r="C1960" s="59"/>
      <c r="D1960" s="59"/>
      <c r="E1960" s="59"/>
      <c r="F1960" s="59"/>
      <c r="G1960" s="59"/>
      <c r="H1960" s="59"/>
      <c r="I1960" s="59"/>
      <c r="J1960" s="59"/>
      <c r="L1960" s="59"/>
      <c r="M1960" s="59"/>
      <c r="P1960" s="59"/>
      <c r="Q1960" s="61"/>
      <c r="R1960" s="61"/>
      <c r="S1960" s="61"/>
      <c r="T1960" s="61"/>
      <c r="U1960" s="61"/>
      <c r="V1960" s="59"/>
      <c r="W1960" s="59"/>
      <c r="X1960" s="59"/>
      <c r="Y1960" s="59"/>
      <c r="Z1960" s="59"/>
      <c r="AA1960" s="59"/>
      <c r="AB1960" s="59"/>
      <c r="AC1960" s="59"/>
      <c r="AD1960" s="59"/>
      <c r="AE1960" s="59"/>
      <c r="AF1960" s="59"/>
      <c r="AG1960" s="59"/>
      <c r="AH1960" s="59"/>
      <c r="AI1960" s="59"/>
      <c r="AJ1960" s="59"/>
      <c r="AK1960" s="59"/>
    </row>
    <row r="1961" spans="1:37" x14ac:dyDescent="0.35">
      <c r="A1961" s="53"/>
      <c r="B1961" s="54"/>
      <c r="C1961" s="59"/>
      <c r="D1961" s="59"/>
      <c r="E1961" s="59"/>
      <c r="F1961" s="59"/>
      <c r="G1961" s="59"/>
      <c r="H1961" s="59"/>
      <c r="I1961" s="59"/>
      <c r="J1961" s="59"/>
      <c r="L1961" s="59"/>
      <c r="M1961" s="59"/>
      <c r="P1961" s="59"/>
      <c r="Q1961" s="61"/>
      <c r="R1961" s="61"/>
      <c r="S1961" s="61"/>
      <c r="T1961" s="61"/>
      <c r="U1961" s="61"/>
      <c r="V1961" s="59"/>
      <c r="W1961" s="59"/>
      <c r="X1961" s="59"/>
      <c r="Y1961" s="59"/>
      <c r="Z1961" s="59"/>
      <c r="AA1961" s="59"/>
      <c r="AB1961" s="59"/>
      <c r="AC1961" s="59"/>
      <c r="AD1961" s="59"/>
      <c r="AE1961" s="59"/>
      <c r="AF1961" s="59"/>
      <c r="AG1961" s="59"/>
      <c r="AH1961" s="59"/>
      <c r="AI1961" s="59"/>
      <c r="AJ1961" s="59"/>
      <c r="AK1961" s="59"/>
    </row>
    <row r="1962" spans="1:37" x14ac:dyDescent="0.35">
      <c r="A1962" s="53"/>
      <c r="B1962" s="54"/>
      <c r="C1962" s="59"/>
      <c r="D1962" s="59"/>
      <c r="E1962" s="59"/>
      <c r="F1962" s="59"/>
      <c r="G1962" s="59"/>
      <c r="H1962" s="59"/>
      <c r="I1962" s="59"/>
      <c r="J1962" s="59"/>
      <c r="L1962" s="59"/>
      <c r="M1962" s="59"/>
      <c r="P1962" s="59"/>
      <c r="Q1962" s="61"/>
      <c r="R1962" s="61"/>
      <c r="S1962" s="61"/>
      <c r="T1962" s="61"/>
      <c r="U1962" s="61"/>
      <c r="V1962" s="59"/>
      <c r="W1962" s="59"/>
      <c r="X1962" s="59"/>
      <c r="Y1962" s="59"/>
      <c r="Z1962" s="59"/>
      <c r="AA1962" s="59"/>
      <c r="AB1962" s="59"/>
      <c r="AC1962" s="59"/>
      <c r="AD1962" s="59"/>
      <c r="AE1962" s="59"/>
      <c r="AF1962" s="59"/>
      <c r="AG1962" s="59"/>
      <c r="AH1962" s="59"/>
      <c r="AI1962" s="59"/>
      <c r="AJ1962" s="59"/>
      <c r="AK1962" s="59"/>
    </row>
    <row r="1963" spans="1:37" x14ac:dyDescent="0.35">
      <c r="A1963" s="53"/>
      <c r="B1963" s="54"/>
      <c r="C1963" s="59"/>
      <c r="D1963" s="59"/>
      <c r="E1963" s="59"/>
      <c r="F1963" s="59"/>
      <c r="G1963" s="59"/>
      <c r="H1963" s="59"/>
      <c r="I1963" s="59"/>
      <c r="J1963" s="59"/>
      <c r="L1963" s="59"/>
      <c r="M1963" s="59"/>
      <c r="P1963" s="59"/>
      <c r="Q1963" s="61"/>
      <c r="R1963" s="61"/>
      <c r="S1963" s="61"/>
      <c r="T1963" s="61"/>
      <c r="U1963" s="61"/>
      <c r="V1963" s="59"/>
      <c r="W1963" s="59"/>
      <c r="X1963" s="59"/>
      <c r="Y1963" s="59"/>
      <c r="Z1963" s="59"/>
      <c r="AA1963" s="59"/>
      <c r="AB1963" s="59"/>
      <c r="AC1963" s="59"/>
      <c r="AD1963" s="59"/>
      <c r="AE1963" s="59"/>
      <c r="AF1963" s="59"/>
      <c r="AG1963" s="59"/>
      <c r="AH1963" s="59"/>
      <c r="AI1963" s="59"/>
      <c r="AJ1963" s="59"/>
      <c r="AK1963" s="59"/>
    </row>
    <row r="1964" spans="1:37" x14ac:dyDescent="0.35">
      <c r="A1964" s="53"/>
      <c r="B1964" s="54"/>
      <c r="C1964" s="59"/>
      <c r="D1964" s="59"/>
      <c r="E1964" s="59"/>
      <c r="F1964" s="59"/>
      <c r="G1964" s="59"/>
      <c r="H1964" s="59"/>
      <c r="I1964" s="59"/>
      <c r="J1964" s="59"/>
      <c r="L1964" s="59"/>
      <c r="M1964" s="59"/>
      <c r="P1964" s="59"/>
      <c r="Q1964" s="61"/>
      <c r="R1964" s="61"/>
      <c r="S1964" s="61"/>
      <c r="T1964" s="61"/>
      <c r="U1964" s="61"/>
      <c r="V1964" s="59"/>
      <c r="W1964" s="59"/>
      <c r="X1964" s="59"/>
      <c r="Y1964" s="59"/>
      <c r="Z1964" s="59"/>
      <c r="AA1964" s="59"/>
      <c r="AB1964" s="59"/>
      <c r="AC1964" s="59"/>
      <c r="AD1964" s="59"/>
      <c r="AE1964" s="59"/>
      <c r="AF1964" s="59"/>
      <c r="AG1964" s="59"/>
      <c r="AH1964" s="59"/>
      <c r="AI1964" s="59"/>
      <c r="AJ1964" s="59"/>
      <c r="AK1964" s="59"/>
    </row>
    <row r="1965" spans="1:37" x14ac:dyDescent="0.35">
      <c r="A1965" s="53"/>
      <c r="B1965" s="54"/>
      <c r="C1965" s="59"/>
      <c r="D1965" s="59"/>
      <c r="E1965" s="59"/>
      <c r="F1965" s="59"/>
      <c r="G1965" s="59"/>
      <c r="H1965" s="59"/>
      <c r="I1965" s="59"/>
      <c r="J1965" s="59"/>
      <c r="L1965" s="59"/>
      <c r="M1965" s="59"/>
      <c r="P1965" s="59"/>
      <c r="Q1965" s="61"/>
      <c r="R1965" s="61"/>
      <c r="S1965" s="61"/>
      <c r="T1965" s="61"/>
      <c r="U1965" s="61"/>
      <c r="V1965" s="59"/>
      <c r="W1965" s="59"/>
      <c r="X1965" s="59"/>
      <c r="Y1965" s="59"/>
      <c r="Z1965" s="59"/>
      <c r="AA1965" s="59"/>
      <c r="AB1965" s="59"/>
      <c r="AC1965" s="59"/>
      <c r="AD1965" s="59"/>
      <c r="AE1965" s="59"/>
      <c r="AF1965" s="59"/>
      <c r="AG1965" s="59"/>
      <c r="AH1965" s="59"/>
      <c r="AI1965" s="59"/>
      <c r="AJ1965" s="59"/>
      <c r="AK1965" s="59"/>
    </row>
    <row r="1966" spans="1:37" x14ac:dyDescent="0.35">
      <c r="A1966" s="53"/>
      <c r="B1966" s="54"/>
      <c r="C1966" s="59"/>
      <c r="D1966" s="59"/>
      <c r="E1966" s="59"/>
      <c r="F1966" s="59"/>
      <c r="G1966" s="59"/>
      <c r="H1966" s="59"/>
      <c r="I1966" s="59"/>
      <c r="J1966" s="59"/>
      <c r="L1966" s="59"/>
      <c r="M1966" s="59"/>
      <c r="P1966" s="59"/>
      <c r="Q1966" s="61"/>
      <c r="R1966" s="61"/>
      <c r="S1966" s="61"/>
      <c r="T1966" s="61"/>
      <c r="U1966" s="61"/>
      <c r="V1966" s="59"/>
      <c r="W1966" s="59"/>
      <c r="X1966" s="59"/>
      <c r="Y1966" s="59"/>
      <c r="Z1966" s="59"/>
      <c r="AA1966" s="59"/>
      <c r="AB1966" s="59"/>
      <c r="AC1966" s="59"/>
      <c r="AD1966" s="59"/>
      <c r="AE1966" s="59"/>
      <c r="AF1966" s="59"/>
      <c r="AG1966" s="59"/>
      <c r="AH1966" s="59"/>
      <c r="AI1966" s="59"/>
      <c r="AJ1966" s="59"/>
      <c r="AK1966" s="59"/>
    </row>
    <row r="1967" spans="1:37" x14ac:dyDescent="0.35">
      <c r="A1967" s="53"/>
      <c r="B1967" s="54"/>
      <c r="C1967" s="59"/>
      <c r="D1967" s="59"/>
      <c r="E1967" s="59"/>
      <c r="F1967" s="59"/>
      <c r="G1967" s="59"/>
      <c r="H1967" s="59"/>
      <c r="I1967" s="59"/>
      <c r="J1967" s="59"/>
      <c r="L1967" s="59"/>
      <c r="M1967" s="59"/>
      <c r="P1967" s="59"/>
      <c r="Q1967" s="61"/>
      <c r="R1967" s="61"/>
      <c r="S1967" s="61"/>
      <c r="T1967" s="61"/>
      <c r="U1967" s="61"/>
      <c r="V1967" s="59"/>
      <c r="W1967" s="59"/>
      <c r="X1967" s="59"/>
      <c r="Y1967" s="59"/>
      <c r="Z1967" s="59"/>
      <c r="AA1967" s="59"/>
      <c r="AB1967" s="59"/>
      <c r="AC1967" s="59"/>
      <c r="AD1967" s="59"/>
      <c r="AE1967" s="59"/>
      <c r="AF1967" s="59"/>
      <c r="AG1967" s="59"/>
      <c r="AH1967" s="59"/>
      <c r="AI1967" s="59"/>
      <c r="AJ1967" s="59"/>
      <c r="AK1967" s="59"/>
    </row>
    <row r="1968" spans="1:37" x14ac:dyDescent="0.35">
      <c r="A1968" s="53"/>
      <c r="B1968" s="54"/>
      <c r="C1968" s="59"/>
      <c r="D1968" s="59"/>
      <c r="E1968" s="59"/>
      <c r="F1968" s="59"/>
      <c r="G1968" s="59"/>
      <c r="H1968" s="59"/>
      <c r="I1968" s="59"/>
      <c r="J1968" s="59"/>
      <c r="L1968" s="59"/>
      <c r="M1968" s="59"/>
      <c r="P1968" s="59"/>
      <c r="Q1968" s="61"/>
      <c r="R1968" s="61"/>
      <c r="S1968" s="61"/>
      <c r="T1968" s="61"/>
      <c r="U1968" s="61"/>
      <c r="V1968" s="59"/>
      <c r="W1968" s="59"/>
      <c r="X1968" s="59"/>
      <c r="Y1968" s="59"/>
      <c r="Z1968" s="59"/>
      <c r="AA1968" s="59"/>
      <c r="AB1968" s="59"/>
      <c r="AC1968" s="59"/>
      <c r="AD1968" s="59"/>
      <c r="AE1968" s="59"/>
      <c r="AF1968" s="59"/>
      <c r="AG1968" s="59"/>
      <c r="AH1968" s="59"/>
      <c r="AI1968" s="59"/>
      <c r="AJ1968" s="59"/>
      <c r="AK1968" s="59"/>
    </row>
    <row r="1969" spans="1:37" x14ac:dyDescent="0.35">
      <c r="A1969" s="53"/>
      <c r="B1969" s="54"/>
      <c r="C1969" s="59"/>
      <c r="D1969" s="59"/>
      <c r="E1969" s="59"/>
      <c r="F1969" s="59"/>
      <c r="G1969" s="59"/>
      <c r="H1969" s="59"/>
      <c r="I1969" s="59"/>
      <c r="J1969" s="59"/>
      <c r="L1969" s="59"/>
      <c r="M1969" s="59"/>
      <c r="P1969" s="59"/>
      <c r="Q1969" s="61"/>
      <c r="R1969" s="61"/>
      <c r="S1969" s="61"/>
      <c r="T1969" s="61"/>
      <c r="U1969" s="61"/>
      <c r="V1969" s="59"/>
      <c r="W1969" s="59"/>
      <c r="X1969" s="59"/>
      <c r="Y1969" s="59"/>
      <c r="Z1969" s="59"/>
      <c r="AA1969" s="59"/>
      <c r="AB1969" s="59"/>
      <c r="AC1969" s="59"/>
      <c r="AD1969" s="59"/>
      <c r="AE1969" s="59"/>
      <c r="AF1969" s="59"/>
      <c r="AG1969" s="59"/>
      <c r="AH1969" s="59"/>
      <c r="AI1969" s="59"/>
      <c r="AJ1969" s="59"/>
      <c r="AK1969" s="59"/>
    </row>
    <row r="1970" spans="1:37" x14ac:dyDescent="0.35">
      <c r="A1970" s="53"/>
      <c r="B1970" s="54"/>
      <c r="C1970" s="59"/>
      <c r="D1970" s="59"/>
      <c r="E1970" s="59"/>
      <c r="F1970" s="59"/>
      <c r="G1970" s="59"/>
      <c r="H1970" s="59"/>
      <c r="I1970" s="59"/>
      <c r="J1970" s="59"/>
      <c r="L1970" s="59"/>
      <c r="M1970" s="59"/>
      <c r="P1970" s="59"/>
      <c r="Q1970" s="61"/>
      <c r="R1970" s="61"/>
      <c r="S1970" s="61"/>
      <c r="T1970" s="61"/>
      <c r="U1970" s="61"/>
      <c r="V1970" s="59"/>
      <c r="W1970" s="59"/>
      <c r="X1970" s="59"/>
      <c r="Y1970" s="59"/>
      <c r="Z1970" s="59"/>
      <c r="AA1970" s="59"/>
      <c r="AB1970" s="59"/>
      <c r="AC1970" s="59"/>
      <c r="AD1970" s="59"/>
      <c r="AE1970" s="59"/>
      <c r="AF1970" s="59"/>
      <c r="AG1970" s="59"/>
      <c r="AH1970" s="59"/>
      <c r="AI1970" s="59"/>
      <c r="AJ1970" s="59"/>
      <c r="AK1970" s="59"/>
    </row>
    <row r="1971" spans="1:37" x14ac:dyDescent="0.35">
      <c r="A1971" s="53"/>
      <c r="B1971" s="54"/>
      <c r="C1971" s="59"/>
      <c r="D1971" s="59"/>
      <c r="E1971" s="59"/>
      <c r="F1971" s="59"/>
      <c r="G1971" s="59"/>
      <c r="H1971" s="59"/>
      <c r="I1971" s="59"/>
      <c r="J1971" s="59"/>
      <c r="L1971" s="59"/>
      <c r="M1971" s="59"/>
      <c r="P1971" s="59"/>
      <c r="Q1971" s="61"/>
      <c r="R1971" s="61"/>
      <c r="S1971" s="61"/>
      <c r="T1971" s="61"/>
      <c r="U1971" s="61"/>
      <c r="V1971" s="59"/>
      <c r="W1971" s="59"/>
      <c r="X1971" s="59"/>
      <c r="Y1971" s="59"/>
      <c r="Z1971" s="59"/>
      <c r="AA1971" s="59"/>
      <c r="AB1971" s="59"/>
      <c r="AC1971" s="59"/>
      <c r="AD1971" s="59"/>
      <c r="AE1971" s="59"/>
      <c r="AF1971" s="59"/>
      <c r="AG1971" s="59"/>
      <c r="AH1971" s="59"/>
      <c r="AI1971" s="59"/>
      <c r="AJ1971" s="59"/>
      <c r="AK1971" s="59"/>
    </row>
    <row r="1972" spans="1:37" x14ac:dyDescent="0.35">
      <c r="A1972" s="53"/>
      <c r="B1972" s="54"/>
      <c r="C1972" s="59"/>
      <c r="D1972" s="59"/>
      <c r="E1972" s="59"/>
      <c r="F1972" s="59"/>
      <c r="G1972" s="59"/>
      <c r="H1972" s="59"/>
      <c r="I1972" s="59"/>
      <c r="J1972" s="59"/>
      <c r="L1972" s="59"/>
      <c r="M1972" s="59"/>
      <c r="P1972" s="59"/>
      <c r="Q1972" s="61"/>
      <c r="R1972" s="61"/>
      <c r="S1972" s="61"/>
      <c r="T1972" s="61"/>
      <c r="U1972" s="61"/>
      <c r="V1972" s="59"/>
      <c r="W1972" s="59"/>
      <c r="X1972" s="59"/>
      <c r="Y1972" s="59"/>
      <c r="Z1972" s="59"/>
      <c r="AA1972" s="59"/>
      <c r="AB1972" s="59"/>
      <c r="AC1972" s="59"/>
      <c r="AD1972" s="59"/>
      <c r="AE1972" s="59"/>
      <c r="AF1972" s="59"/>
      <c r="AG1972" s="59"/>
      <c r="AH1972" s="59"/>
      <c r="AI1972" s="59"/>
      <c r="AJ1972" s="59"/>
      <c r="AK1972" s="59"/>
    </row>
    <row r="1973" spans="1:37" x14ac:dyDescent="0.35">
      <c r="A1973" s="53"/>
      <c r="B1973" s="54"/>
      <c r="C1973" s="59"/>
      <c r="D1973" s="59"/>
      <c r="E1973" s="59"/>
      <c r="F1973" s="59"/>
      <c r="G1973" s="59"/>
      <c r="H1973" s="59"/>
      <c r="I1973" s="59"/>
      <c r="J1973" s="59"/>
      <c r="L1973" s="59"/>
      <c r="M1973" s="59"/>
      <c r="P1973" s="59"/>
      <c r="Q1973" s="61"/>
      <c r="R1973" s="61"/>
      <c r="S1973" s="61"/>
      <c r="T1973" s="61"/>
      <c r="U1973" s="61"/>
      <c r="V1973" s="59"/>
      <c r="W1973" s="59"/>
      <c r="X1973" s="59"/>
      <c r="Y1973" s="59"/>
      <c r="Z1973" s="59"/>
      <c r="AA1973" s="59"/>
      <c r="AB1973" s="59"/>
      <c r="AC1973" s="59"/>
      <c r="AD1973" s="59"/>
      <c r="AE1973" s="59"/>
      <c r="AF1973" s="59"/>
      <c r="AG1973" s="59"/>
      <c r="AH1973" s="59"/>
      <c r="AI1973" s="59"/>
      <c r="AJ1973" s="59"/>
      <c r="AK1973" s="59"/>
    </row>
    <row r="1974" spans="1:37" x14ac:dyDescent="0.35">
      <c r="A1974" s="53"/>
      <c r="B1974" s="54"/>
      <c r="C1974" s="59"/>
      <c r="D1974" s="59"/>
      <c r="E1974" s="59"/>
      <c r="F1974" s="59"/>
      <c r="G1974" s="59"/>
      <c r="H1974" s="59"/>
      <c r="I1974" s="59"/>
      <c r="J1974" s="59"/>
      <c r="L1974" s="59"/>
      <c r="M1974" s="59"/>
      <c r="P1974" s="59"/>
      <c r="Q1974" s="61"/>
      <c r="R1974" s="61"/>
      <c r="S1974" s="61"/>
      <c r="T1974" s="61"/>
      <c r="U1974" s="61"/>
      <c r="V1974" s="59"/>
      <c r="W1974" s="59"/>
      <c r="X1974" s="59"/>
      <c r="Y1974" s="59"/>
      <c r="Z1974" s="59"/>
      <c r="AA1974" s="59"/>
      <c r="AB1974" s="59"/>
      <c r="AC1974" s="59"/>
      <c r="AD1974" s="59"/>
      <c r="AE1974" s="59"/>
      <c r="AF1974" s="59"/>
      <c r="AG1974" s="59"/>
      <c r="AH1974" s="59"/>
      <c r="AI1974" s="59"/>
      <c r="AJ1974" s="59"/>
      <c r="AK1974" s="59"/>
    </row>
    <row r="1975" spans="1:37" x14ac:dyDescent="0.35">
      <c r="A1975" s="53"/>
      <c r="B1975" s="54"/>
      <c r="C1975" s="59"/>
      <c r="D1975" s="59"/>
      <c r="E1975" s="59"/>
      <c r="F1975" s="59"/>
      <c r="G1975" s="59"/>
      <c r="H1975" s="59"/>
      <c r="I1975" s="59"/>
      <c r="J1975" s="59"/>
      <c r="L1975" s="59"/>
      <c r="M1975" s="59"/>
      <c r="P1975" s="59"/>
      <c r="Q1975" s="61"/>
      <c r="R1975" s="61"/>
      <c r="S1975" s="61"/>
      <c r="T1975" s="61"/>
      <c r="U1975" s="61"/>
      <c r="V1975" s="59"/>
      <c r="W1975" s="59"/>
      <c r="X1975" s="59"/>
      <c r="Y1975" s="59"/>
      <c r="Z1975" s="59"/>
      <c r="AA1975" s="59"/>
      <c r="AB1975" s="59"/>
      <c r="AC1975" s="59"/>
      <c r="AD1975" s="59"/>
      <c r="AE1975" s="59"/>
      <c r="AF1975" s="59"/>
      <c r="AG1975" s="59"/>
      <c r="AH1975" s="59"/>
      <c r="AI1975" s="59"/>
      <c r="AJ1975" s="59"/>
      <c r="AK1975" s="59"/>
    </row>
    <row r="1976" spans="1:37" x14ac:dyDescent="0.35">
      <c r="A1976" s="53"/>
      <c r="B1976" s="54"/>
      <c r="C1976" s="59"/>
      <c r="D1976" s="59"/>
      <c r="E1976" s="59"/>
      <c r="F1976" s="59"/>
      <c r="G1976" s="59"/>
      <c r="H1976" s="59"/>
      <c r="I1976" s="59"/>
      <c r="J1976" s="59"/>
      <c r="L1976" s="59"/>
      <c r="M1976" s="59"/>
      <c r="P1976" s="59"/>
      <c r="Q1976" s="61"/>
      <c r="R1976" s="61"/>
      <c r="S1976" s="61"/>
      <c r="T1976" s="61"/>
      <c r="U1976" s="61"/>
      <c r="V1976" s="59"/>
      <c r="W1976" s="59"/>
      <c r="X1976" s="59"/>
      <c r="Y1976" s="59"/>
      <c r="Z1976" s="59"/>
      <c r="AA1976" s="59"/>
      <c r="AB1976" s="59"/>
      <c r="AC1976" s="59"/>
      <c r="AD1976" s="59"/>
      <c r="AE1976" s="59"/>
      <c r="AF1976" s="59"/>
      <c r="AG1976" s="59"/>
      <c r="AH1976" s="59"/>
      <c r="AI1976" s="59"/>
      <c r="AJ1976" s="59"/>
      <c r="AK1976" s="59"/>
    </row>
    <row r="1977" spans="1:37" x14ac:dyDescent="0.35">
      <c r="A1977" s="53"/>
      <c r="B1977" s="54"/>
      <c r="C1977" s="59"/>
      <c r="D1977" s="59"/>
      <c r="E1977" s="59"/>
      <c r="F1977" s="59"/>
      <c r="G1977" s="59"/>
      <c r="H1977" s="59"/>
      <c r="I1977" s="59"/>
      <c r="J1977" s="59"/>
      <c r="L1977" s="59"/>
      <c r="M1977" s="59"/>
      <c r="P1977" s="59"/>
      <c r="Q1977" s="61"/>
      <c r="R1977" s="61"/>
      <c r="S1977" s="61"/>
      <c r="T1977" s="61"/>
      <c r="U1977" s="61"/>
      <c r="V1977" s="59"/>
      <c r="W1977" s="59"/>
      <c r="X1977" s="59"/>
      <c r="Y1977" s="59"/>
      <c r="Z1977" s="59"/>
      <c r="AA1977" s="59"/>
      <c r="AB1977" s="59"/>
      <c r="AC1977" s="59"/>
      <c r="AD1977" s="59"/>
      <c r="AE1977" s="59"/>
      <c r="AF1977" s="59"/>
      <c r="AG1977" s="59"/>
      <c r="AH1977" s="59"/>
      <c r="AI1977" s="59"/>
      <c r="AJ1977" s="59"/>
      <c r="AK1977" s="59"/>
    </row>
    <row r="1978" spans="1:37" x14ac:dyDescent="0.35">
      <c r="A1978" s="53"/>
      <c r="B1978" s="54"/>
      <c r="C1978" s="59"/>
      <c r="D1978" s="59"/>
      <c r="E1978" s="59"/>
      <c r="F1978" s="59"/>
      <c r="G1978" s="59"/>
      <c r="H1978" s="59"/>
      <c r="I1978" s="59"/>
      <c r="J1978" s="59"/>
      <c r="L1978" s="59"/>
      <c r="M1978" s="59"/>
      <c r="P1978" s="59"/>
      <c r="Q1978" s="61"/>
      <c r="R1978" s="61"/>
      <c r="S1978" s="61"/>
      <c r="T1978" s="61"/>
      <c r="U1978" s="61"/>
      <c r="V1978" s="59"/>
      <c r="W1978" s="59"/>
      <c r="X1978" s="59"/>
      <c r="Y1978" s="59"/>
      <c r="Z1978" s="59"/>
      <c r="AA1978" s="59"/>
      <c r="AB1978" s="59"/>
      <c r="AC1978" s="59"/>
      <c r="AD1978" s="59"/>
      <c r="AE1978" s="59"/>
      <c r="AF1978" s="59"/>
      <c r="AG1978" s="59"/>
      <c r="AH1978" s="59"/>
      <c r="AI1978" s="59"/>
      <c r="AJ1978" s="59"/>
      <c r="AK1978" s="59"/>
    </row>
    <row r="1979" spans="1:37" x14ac:dyDescent="0.35">
      <c r="A1979" s="53"/>
      <c r="B1979" s="54"/>
      <c r="C1979" s="59"/>
      <c r="D1979" s="59"/>
      <c r="E1979" s="59"/>
      <c r="F1979" s="59"/>
      <c r="G1979" s="59"/>
      <c r="H1979" s="59"/>
      <c r="I1979" s="59"/>
      <c r="J1979" s="59"/>
      <c r="L1979" s="59"/>
      <c r="M1979" s="59"/>
      <c r="P1979" s="59"/>
      <c r="Q1979" s="61"/>
      <c r="R1979" s="61"/>
      <c r="S1979" s="61"/>
      <c r="T1979" s="61"/>
      <c r="U1979" s="61"/>
      <c r="V1979" s="59"/>
      <c r="W1979" s="59"/>
      <c r="X1979" s="59"/>
      <c r="Y1979" s="59"/>
      <c r="Z1979" s="59"/>
      <c r="AA1979" s="59"/>
      <c r="AB1979" s="59"/>
      <c r="AC1979" s="59"/>
      <c r="AD1979" s="59"/>
      <c r="AE1979" s="59"/>
      <c r="AF1979" s="59"/>
      <c r="AG1979" s="59"/>
      <c r="AH1979" s="59"/>
      <c r="AI1979" s="59"/>
      <c r="AJ1979" s="59"/>
      <c r="AK1979" s="59"/>
    </row>
    <row r="1980" spans="1:37" x14ac:dyDescent="0.35">
      <c r="A1980" s="53"/>
      <c r="B1980" s="54"/>
      <c r="C1980" s="59"/>
      <c r="D1980" s="59"/>
      <c r="E1980" s="59"/>
      <c r="F1980" s="59"/>
      <c r="G1980" s="59"/>
      <c r="H1980" s="59"/>
      <c r="I1980" s="59"/>
      <c r="J1980" s="59"/>
      <c r="L1980" s="59"/>
      <c r="M1980" s="59"/>
      <c r="P1980" s="59"/>
      <c r="Q1980" s="61"/>
      <c r="R1980" s="61"/>
      <c r="S1980" s="61"/>
      <c r="T1980" s="61"/>
      <c r="U1980" s="61"/>
      <c r="V1980" s="59"/>
      <c r="W1980" s="59"/>
      <c r="X1980" s="59"/>
      <c r="Y1980" s="59"/>
      <c r="Z1980" s="59"/>
      <c r="AA1980" s="59"/>
      <c r="AB1980" s="59"/>
      <c r="AC1980" s="59"/>
      <c r="AD1980" s="59"/>
      <c r="AE1980" s="59"/>
      <c r="AF1980" s="59"/>
      <c r="AG1980" s="59"/>
      <c r="AH1980" s="59"/>
      <c r="AI1980" s="59"/>
      <c r="AJ1980" s="59"/>
      <c r="AK1980" s="59"/>
    </row>
    <row r="1981" spans="1:37" x14ac:dyDescent="0.35">
      <c r="A1981" s="53"/>
      <c r="B1981" s="54"/>
      <c r="C1981" s="59"/>
      <c r="D1981" s="59"/>
      <c r="E1981" s="59"/>
      <c r="F1981" s="59"/>
      <c r="G1981" s="59"/>
      <c r="H1981" s="59"/>
      <c r="I1981" s="59"/>
      <c r="J1981" s="59"/>
      <c r="L1981" s="59"/>
      <c r="M1981" s="59"/>
      <c r="P1981" s="59"/>
      <c r="Q1981" s="61"/>
      <c r="R1981" s="61"/>
      <c r="S1981" s="61"/>
      <c r="T1981" s="61"/>
      <c r="U1981" s="61"/>
      <c r="V1981" s="59"/>
      <c r="W1981" s="59"/>
      <c r="X1981" s="59"/>
      <c r="Y1981" s="59"/>
      <c r="Z1981" s="59"/>
      <c r="AA1981" s="59"/>
      <c r="AB1981" s="59"/>
      <c r="AC1981" s="59"/>
      <c r="AD1981" s="59"/>
      <c r="AE1981" s="59"/>
      <c r="AF1981" s="59"/>
      <c r="AG1981" s="59"/>
      <c r="AH1981" s="59"/>
      <c r="AI1981" s="59"/>
      <c r="AJ1981" s="59"/>
      <c r="AK1981" s="59"/>
    </row>
    <row r="1982" spans="1:37" x14ac:dyDescent="0.35">
      <c r="A1982" s="53"/>
      <c r="B1982" s="54"/>
      <c r="C1982" s="59"/>
      <c r="D1982" s="59"/>
      <c r="E1982" s="59"/>
      <c r="F1982" s="59"/>
      <c r="G1982" s="59"/>
      <c r="H1982" s="59"/>
      <c r="I1982" s="59"/>
      <c r="J1982" s="59"/>
      <c r="L1982" s="59"/>
      <c r="M1982" s="59"/>
      <c r="P1982" s="59"/>
      <c r="Q1982" s="61"/>
      <c r="R1982" s="61"/>
      <c r="S1982" s="61"/>
      <c r="T1982" s="61"/>
      <c r="U1982" s="61"/>
      <c r="V1982" s="59"/>
      <c r="W1982" s="59"/>
      <c r="X1982" s="59"/>
      <c r="Y1982" s="59"/>
      <c r="Z1982" s="59"/>
      <c r="AA1982" s="59"/>
      <c r="AB1982" s="59"/>
      <c r="AC1982" s="59"/>
      <c r="AD1982" s="59"/>
      <c r="AE1982" s="59"/>
      <c r="AF1982" s="59"/>
      <c r="AG1982" s="59"/>
      <c r="AH1982" s="59"/>
      <c r="AI1982" s="59"/>
      <c r="AJ1982" s="59"/>
      <c r="AK1982" s="59"/>
    </row>
    <row r="1983" spans="1:37" x14ac:dyDescent="0.35">
      <c r="A1983" s="53"/>
      <c r="B1983" s="54"/>
      <c r="C1983" s="59"/>
      <c r="D1983" s="59"/>
      <c r="E1983" s="59"/>
      <c r="F1983" s="59"/>
      <c r="G1983" s="59"/>
      <c r="H1983" s="59"/>
      <c r="I1983" s="59"/>
      <c r="J1983" s="59"/>
      <c r="L1983" s="59"/>
      <c r="M1983" s="59"/>
      <c r="P1983" s="59"/>
      <c r="Q1983" s="61"/>
      <c r="R1983" s="61"/>
      <c r="S1983" s="61"/>
      <c r="T1983" s="61"/>
      <c r="U1983" s="61"/>
      <c r="V1983" s="59"/>
      <c r="W1983" s="59"/>
      <c r="X1983" s="59"/>
      <c r="Y1983" s="59"/>
      <c r="Z1983" s="59"/>
      <c r="AA1983" s="59"/>
      <c r="AB1983" s="59"/>
      <c r="AC1983" s="59"/>
      <c r="AD1983" s="59"/>
      <c r="AE1983" s="59"/>
      <c r="AF1983" s="59"/>
      <c r="AG1983" s="59"/>
      <c r="AH1983" s="59"/>
      <c r="AI1983" s="59"/>
      <c r="AJ1983" s="59"/>
      <c r="AK1983" s="59"/>
    </row>
    <row r="1984" spans="1:37" x14ac:dyDescent="0.35">
      <c r="A1984" s="53"/>
      <c r="B1984" s="54"/>
      <c r="C1984" s="59"/>
      <c r="D1984" s="59"/>
      <c r="E1984" s="59"/>
      <c r="F1984" s="59"/>
      <c r="G1984" s="59"/>
      <c r="H1984" s="59"/>
      <c r="I1984" s="59"/>
      <c r="J1984" s="59"/>
      <c r="L1984" s="59"/>
      <c r="M1984" s="59"/>
      <c r="P1984" s="59"/>
      <c r="Q1984" s="61"/>
      <c r="R1984" s="61"/>
      <c r="S1984" s="61"/>
      <c r="T1984" s="61"/>
      <c r="U1984" s="61"/>
      <c r="V1984" s="59"/>
      <c r="W1984" s="59"/>
      <c r="X1984" s="59"/>
      <c r="Y1984" s="59"/>
      <c r="Z1984" s="59"/>
      <c r="AA1984" s="59"/>
      <c r="AB1984" s="59"/>
      <c r="AC1984" s="59"/>
      <c r="AD1984" s="59"/>
      <c r="AE1984" s="59"/>
      <c r="AF1984" s="59"/>
      <c r="AG1984" s="59"/>
      <c r="AH1984" s="59"/>
      <c r="AI1984" s="59"/>
      <c r="AJ1984" s="59"/>
      <c r="AK1984" s="59"/>
    </row>
    <row r="1985" spans="1:37" x14ac:dyDescent="0.35">
      <c r="A1985" s="53"/>
      <c r="B1985" s="54"/>
      <c r="C1985" s="59"/>
      <c r="D1985" s="59"/>
      <c r="E1985" s="59"/>
      <c r="F1985" s="59"/>
      <c r="G1985" s="59"/>
      <c r="H1985" s="59"/>
      <c r="I1985" s="59"/>
      <c r="J1985" s="59"/>
      <c r="L1985" s="59"/>
      <c r="M1985" s="59"/>
      <c r="P1985" s="59"/>
      <c r="Q1985" s="61"/>
      <c r="R1985" s="61"/>
      <c r="S1985" s="61"/>
      <c r="T1985" s="61"/>
      <c r="U1985" s="61"/>
      <c r="V1985" s="59"/>
      <c r="W1985" s="59"/>
      <c r="X1985" s="59"/>
      <c r="Y1985" s="59"/>
      <c r="Z1985" s="59"/>
      <c r="AA1985" s="59"/>
      <c r="AB1985" s="59"/>
      <c r="AC1985" s="59"/>
      <c r="AD1985" s="59"/>
      <c r="AE1985" s="59"/>
      <c r="AF1985" s="59"/>
      <c r="AG1985" s="59"/>
      <c r="AH1985" s="59"/>
      <c r="AI1985" s="59"/>
      <c r="AJ1985" s="59"/>
      <c r="AK1985" s="59"/>
    </row>
    <row r="1986" spans="1:37" x14ac:dyDescent="0.35">
      <c r="A1986" s="53"/>
      <c r="B1986" s="54"/>
      <c r="C1986" s="59"/>
      <c r="D1986" s="59"/>
      <c r="E1986" s="59"/>
      <c r="F1986" s="59"/>
      <c r="G1986" s="59"/>
      <c r="H1986" s="59"/>
      <c r="I1986" s="59"/>
      <c r="J1986" s="59"/>
      <c r="L1986" s="59"/>
      <c r="M1986" s="59"/>
      <c r="P1986" s="59"/>
      <c r="Q1986" s="61"/>
      <c r="R1986" s="61"/>
      <c r="S1986" s="61"/>
      <c r="T1986" s="61"/>
      <c r="U1986" s="61"/>
      <c r="V1986" s="59"/>
      <c r="W1986" s="59"/>
      <c r="X1986" s="59"/>
      <c r="Y1986" s="59"/>
      <c r="Z1986" s="59"/>
      <c r="AA1986" s="59"/>
      <c r="AB1986" s="59"/>
      <c r="AC1986" s="59"/>
      <c r="AD1986" s="59"/>
      <c r="AE1986" s="59"/>
      <c r="AF1986" s="59"/>
      <c r="AG1986" s="59"/>
      <c r="AH1986" s="59"/>
      <c r="AI1986" s="59"/>
      <c r="AJ1986" s="59"/>
      <c r="AK1986" s="59"/>
    </row>
    <row r="1987" spans="1:37" x14ac:dyDescent="0.35">
      <c r="A1987" s="53"/>
      <c r="B1987" s="54"/>
      <c r="C1987" s="59"/>
      <c r="D1987" s="59"/>
      <c r="E1987" s="59"/>
      <c r="F1987" s="59"/>
      <c r="G1987" s="59"/>
      <c r="H1987" s="59"/>
      <c r="I1987" s="59"/>
      <c r="J1987" s="59"/>
      <c r="L1987" s="59"/>
      <c r="M1987" s="59"/>
      <c r="P1987" s="59"/>
      <c r="Q1987" s="61"/>
      <c r="R1987" s="61"/>
      <c r="S1987" s="61"/>
      <c r="T1987" s="61"/>
      <c r="U1987" s="61"/>
      <c r="V1987" s="59"/>
      <c r="W1987" s="59"/>
      <c r="X1987" s="59"/>
      <c r="Y1987" s="59"/>
      <c r="Z1987" s="59"/>
      <c r="AA1987" s="59"/>
      <c r="AB1987" s="59"/>
      <c r="AC1987" s="59"/>
      <c r="AD1987" s="59"/>
      <c r="AE1987" s="59"/>
      <c r="AF1987" s="59"/>
      <c r="AG1987" s="59"/>
      <c r="AH1987" s="59"/>
      <c r="AI1987" s="59"/>
      <c r="AJ1987" s="59"/>
      <c r="AK1987" s="59"/>
    </row>
    <row r="1988" spans="1:37" x14ac:dyDescent="0.35">
      <c r="A1988" s="53"/>
      <c r="B1988" s="54"/>
      <c r="C1988" s="59"/>
      <c r="D1988" s="59"/>
      <c r="E1988" s="59"/>
      <c r="F1988" s="59"/>
      <c r="G1988" s="59"/>
      <c r="H1988" s="59"/>
      <c r="I1988" s="59"/>
      <c r="J1988" s="59"/>
      <c r="L1988" s="59"/>
      <c r="M1988" s="59"/>
      <c r="P1988" s="59"/>
      <c r="Q1988" s="61"/>
      <c r="R1988" s="61"/>
      <c r="S1988" s="61"/>
      <c r="T1988" s="61"/>
      <c r="U1988" s="61"/>
      <c r="V1988" s="59"/>
      <c r="W1988" s="59"/>
      <c r="X1988" s="59"/>
      <c r="Y1988" s="59"/>
      <c r="Z1988" s="59"/>
      <c r="AA1988" s="59"/>
      <c r="AB1988" s="59"/>
      <c r="AC1988" s="59"/>
      <c r="AD1988" s="59"/>
      <c r="AE1988" s="59"/>
      <c r="AF1988" s="59"/>
      <c r="AG1988" s="59"/>
      <c r="AH1988" s="59"/>
      <c r="AI1988" s="59"/>
      <c r="AJ1988" s="59"/>
      <c r="AK1988" s="59"/>
    </row>
    <row r="1989" spans="1:37" x14ac:dyDescent="0.35">
      <c r="A1989" s="53"/>
      <c r="B1989" s="54"/>
      <c r="C1989" s="59"/>
      <c r="D1989" s="59"/>
      <c r="E1989" s="59"/>
      <c r="F1989" s="59"/>
      <c r="G1989" s="59"/>
      <c r="H1989" s="59"/>
      <c r="I1989" s="59"/>
      <c r="J1989" s="59"/>
      <c r="L1989" s="59"/>
      <c r="M1989" s="59"/>
      <c r="P1989" s="59"/>
      <c r="Q1989" s="61"/>
      <c r="R1989" s="61"/>
      <c r="S1989" s="61"/>
      <c r="T1989" s="61"/>
      <c r="U1989" s="61"/>
      <c r="V1989" s="59"/>
      <c r="W1989" s="59"/>
      <c r="X1989" s="59"/>
      <c r="Y1989" s="59"/>
      <c r="Z1989" s="59"/>
      <c r="AA1989" s="59"/>
      <c r="AB1989" s="59"/>
      <c r="AC1989" s="59"/>
      <c r="AD1989" s="59"/>
      <c r="AE1989" s="59"/>
      <c r="AF1989" s="59"/>
      <c r="AG1989" s="59"/>
      <c r="AH1989" s="59"/>
      <c r="AI1989" s="59"/>
      <c r="AJ1989" s="59"/>
      <c r="AK1989" s="59"/>
    </row>
    <row r="1990" spans="1:37" x14ac:dyDescent="0.35">
      <c r="A1990" s="53"/>
      <c r="B1990" s="54"/>
      <c r="C1990" s="59"/>
      <c r="D1990" s="59"/>
      <c r="E1990" s="59"/>
      <c r="F1990" s="59"/>
      <c r="G1990" s="59"/>
      <c r="H1990" s="59"/>
      <c r="I1990" s="59"/>
      <c r="J1990" s="59"/>
      <c r="L1990" s="59"/>
      <c r="M1990" s="59"/>
      <c r="P1990" s="59"/>
      <c r="Q1990" s="61"/>
      <c r="R1990" s="61"/>
      <c r="S1990" s="61"/>
      <c r="T1990" s="61"/>
      <c r="U1990" s="61"/>
      <c r="V1990" s="59"/>
      <c r="W1990" s="59"/>
      <c r="X1990" s="59"/>
      <c r="Y1990" s="59"/>
      <c r="Z1990" s="59"/>
      <c r="AA1990" s="59"/>
      <c r="AB1990" s="59"/>
      <c r="AC1990" s="59"/>
      <c r="AD1990" s="59"/>
      <c r="AE1990" s="59"/>
      <c r="AF1990" s="59"/>
      <c r="AG1990" s="59"/>
      <c r="AH1990" s="59"/>
      <c r="AI1990" s="59"/>
      <c r="AJ1990" s="59"/>
      <c r="AK1990" s="59"/>
    </row>
    <row r="1991" spans="1:37" x14ac:dyDescent="0.35">
      <c r="A1991" s="53"/>
      <c r="B1991" s="54"/>
      <c r="C1991" s="59"/>
      <c r="D1991" s="59"/>
      <c r="E1991" s="59"/>
      <c r="F1991" s="59"/>
      <c r="G1991" s="59"/>
      <c r="H1991" s="59"/>
      <c r="I1991" s="59"/>
      <c r="J1991" s="59"/>
      <c r="L1991" s="59"/>
      <c r="M1991" s="59"/>
      <c r="P1991" s="59"/>
      <c r="Q1991" s="61"/>
      <c r="R1991" s="61"/>
      <c r="S1991" s="61"/>
      <c r="T1991" s="61"/>
      <c r="U1991" s="61"/>
      <c r="V1991" s="59"/>
      <c r="W1991" s="59"/>
      <c r="X1991" s="59"/>
      <c r="Y1991" s="59"/>
      <c r="Z1991" s="59"/>
      <c r="AA1991" s="59"/>
      <c r="AB1991" s="59"/>
      <c r="AC1991" s="59"/>
      <c r="AD1991" s="59"/>
      <c r="AE1991" s="59"/>
      <c r="AF1991" s="59"/>
      <c r="AG1991" s="59"/>
      <c r="AH1991" s="59"/>
      <c r="AI1991" s="59"/>
      <c r="AJ1991" s="59"/>
      <c r="AK1991" s="59"/>
    </row>
    <row r="1992" spans="1:37" x14ac:dyDescent="0.35">
      <c r="A1992" s="53"/>
      <c r="B1992" s="54"/>
      <c r="C1992" s="59"/>
      <c r="D1992" s="59"/>
      <c r="E1992" s="59"/>
      <c r="F1992" s="59"/>
      <c r="G1992" s="59"/>
      <c r="H1992" s="59"/>
      <c r="I1992" s="59"/>
      <c r="J1992" s="59"/>
      <c r="L1992" s="59"/>
      <c r="M1992" s="59"/>
      <c r="P1992" s="59"/>
      <c r="Q1992" s="61"/>
      <c r="R1992" s="61"/>
      <c r="S1992" s="61"/>
      <c r="T1992" s="61"/>
      <c r="U1992" s="61"/>
      <c r="V1992" s="59"/>
      <c r="W1992" s="59"/>
      <c r="X1992" s="59"/>
      <c r="Y1992" s="59"/>
      <c r="Z1992" s="59"/>
      <c r="AA1992" s="59"/>
      <c r="AB1992" s="59"/>
      <c r="AC1992" s="59"/>
      <c r="AD1992" s="59"/>
      <c r="AE1992" s="59"/>
      <c r="AF1992" s="59"/>
      <c r="AG1992" s="59"/>
      <c r="AH1992" s="59"/>
      <c r="AI1992" s="59"/>
      <c r="AJ1992" s="59"/>
      <c r="AK1992" s="59"/>
    </row>
    <row r="1993" spans="1:37" x14ac:dyDescent="0.35">
      <c r="A1993" s="53"/>
      <c r="B1993" s="54"/>
      <c r="C1993" s="59"/>
      <c r="D1993" s="59"/>
      <c r="E1993" s="59"/>
      <c r="F1993" s="59"/>
      <c r="G1993" s="59"/>
      <c r="H1993" s="59"/>
      <c r="I1993" s="59"/>
      <c r="J1993" s="59"/>
      <c r="L1993" s="59"/>
      <c r="M1993" s="59"/>
      <c r="P1993" s="59"/>
      <c r="Q1993" s="61"/>
      <c r="R1993" s="61"/>
      <c r="S1993" s="61"/>
      <c r="T1993" s="61"/>
      <c r="U1993" s="61"/>
      <c r="V1993" s="59"/>
      <c r="W1993" s="59"/>
      <c r="X1993" s="59"/>
      <c r="Y1993" s="59"/>
      <c r="Z1993" s="59"/>
      <c r="AA1993" s="59"/>
      <c r="AB1993" s="59"/>
      <c r="AC1993" s="59"/>
      <c r="AD1993" s="59"/>
      <c r="AE1993" s="59"/>
      <c r="AF1993" s="59"/>
      <c r="AG1993" s="59"/>
      <c r="AH1993" s="59"/>
      <c r="AI1993" s="59"/>
      <c r="AJ1993" s="59"/>
      <c r="AK1993" s="59"/>
    </row>
    <row r="1994" spans="1:37" x14ac:dyDescent="0.35">
      <c r="A1994" s="53"/>
      <c r="B1994" s="54"/>
      <c r="C1994" s="59"/>
      <c r="D1994" s="59"/>
      <c r="E1994" s="59"/>
      <c r="F1994" s="59"/>
      <c r="G1994" s="59"/>
      <c r="H1994" s="59"/>
      <c r="I1994" s="59"/>
      <c r="J1994" s="59"/>
      <c r="L1994" s="59"/>
      <c r="M1994" s="59"/>
      <c r="P1994" s="59"/>
      <c r="Q1994" s="61"/>
      <c r="R1994" s="61"/>
      <c r="S1994" s="61"/>
      <c r="T1994" s="61"/>
      <c r="U1994" s="61"/>
      <c r="V1994" s="59"/>
      <c r="W1994" s="59"/>
      <c r="X1994" s="59"/>
      <c r="Y1994" s="59"/>
      <c r="Z1994" s="59"/>
      <c r="AA1994" s="59"/>
      <c r="AB1994" s="59"/>
      <c r="AC1994" s="59"/>
      <c r="AD1994" s="59"/>
      <c r="AE1994" s="59"/>
      <c r="AF1994" s="59"/>
      <c r="AG1994" s="59"/>
      <c r="AH1994" s="59"/>
      <c r="AI1994" s="59"/>
      <c r="AJ1994" s="59"/>
      <c r="AK1994" s="59"/>
    </row>
    <row r="1995" spans="1:37" x14ac:dyDescent="0.35">
      <c r="A1995" s="53"/>
      <c r="B1995" s="54"/>
      <c r="C1995" s="59"/>
      <c r="D1995" s="59"/>
      <c r="E1995" s="59"/>
      <c r="F1995" s="59"/>
      <c r="G1995" s="59"/>
      <c r="H1995" s="59"/>
      <c r="I1995" s="59"/>
      <c r="J1995" s="59"/>
      <c r="L1995" s="59"/>
      <c r="M1995" s="59"/>
      <c r="P1995" s="59"/>
      <c r="Q1995" s="61"/>
      <c r="R1995" s="61"/>
      <c r="S1995" s="61"/>
      <c r="T1995" s="61"/>
      <c r="U1995" s="61"/>
      <c r="V1995" s="59"/>
      <c r="W1995" s="59"/>
      <c r="X1995" s="59"/>
      <c r="Y1995" s="59"/>
      <c r="Z1995" s="59"/>
      <c r="AA1995" s="59"/>
      <c r="AB1995" s="59"/>
      <c r="AC1995" s="59"/>
      <c r="AD1995" s="59"/>
      <c r="AE1995" s="59"/>
      <c r="AF1995" s="59"/>
      <c r="AG1995" s="59"/>
      <c r="AH1995" s="59"/>
      <c r="AI1995" s="59"/>
      <c r="AJ1995" s="59"/>
      <c r="AK1995" s="59"/>
    </row>
    <row r="1996" spans="1:37" x14ac:dyDescent="0.35">
      <c r="A1996" s="53"/>
      <c r="B1996" s="54"/>
      <c r="C1996" s="59"/>
      <c r="D1996" s="59"/>
      <c r="E1996" s="59"/>
      <c r="F1996" s="59"/>
      <c r="G1996" s="59"/>
      <c r="H1996" s="59"/>
      <c r="I1996" s="59"/>
      <c r="J1996" s="59"/>
      <c r="L1996" s="59"/>
      <c r="M1996" s="59"/>
      <c r="P1996" s="59"/>
      <c r="Q1996" s="61"/>
      <c r="R1996" s="61"/>
      <c r="S1996" s="61"/>
      <c r="T1996" s="61"/>
      <c r="U1996" s="61"/>
      <c r="V1996" s="59"/>
      <c r="W1996" s="59"/>
      <c r="X1996" s="59"/>
      <c r="Y1996" s="59"/>
      <c r="Z1996" s="59"/>
      <c r="AA1996" s="59"/>
      <c r="AB1996" s="59"/>
      <c r="AC1996" s="59"/>
      <c r="AD1996" s="59"/>
      <c r="AE1996" s="59"/>
      <c r="AF1996" s="59"/>
      <c r="AG1996" s="59"/>
      <c r="AH1996" s="59"/>
      <c r="AI1996" s="59"/>
      <c r="AJ1996" s="59"/>
      <c r="AK1996" s="59"/>
    </row>
    <row r="1997" spans="1:37" x14ac:dyDescent="0.35">
      <c r="A1997" s="53"/>
      <c r="B1997" s="54"/>
      <c r="C1997" s="59"/>
      <c r="D1997" s="59"/>
      <c r="E1997" s="59"/>
      <c r="F1997" s="59"/>
      <c r="G1997" s="59"/>
      <c r="H1997" s="59"/>
      <c r="I1997" s="59"/>
      <c r="J1997" s="59"/>
      <c r="L1997" s="59"/>
      <c r="M1997" s="59"/>
      <c r="P1997" s="59"/>
      <c r="Q1997" s="61"/>
      <c r="R1997" s="61"/>
      <c r="S1997" s="61"/>
      <c r="T1997" s="61"/>
      <c r="U1997" s="61"/>
      <c r="V1997" s="59"/>
      <c r="W1997" s="59"/>
      <c r="X1997" s="59"/>
      <c r="Y1997" s="59"/>
      <c r="Z1997" s="59"/>
      <c r="AA1997" s="59"/>
      <c r="AB1997" s="59"/>
      <c r="AC1997" s="59"/>
      <c r="AD1997" s="59"/>
      <c r="AE1997" s="59"/>
      <c r="AF1997" s="59"/>
      <c r="AG1997" s="59"/>
      <c r="AH1997" s="59"/>
      <c r="AI1997" s="59"/>
      <c r="AJ1997" s="59"/>
      <c r="AK1997" s="59"/>
    </row>
    <row r="1998" spans="1:37" x14ac:dyDescent="0.35">
      <c r="A1998" s="53"/>
      <c r="B1998" s="54"/>
      <c r="C1998" s="59"/>
      <c r="D1998" s="59"/>
      <c r="E1998" s="59"/>
      <c r="F1998" s="59"/>
      <c r="G1998" s="59"/>
      <c r="H1998" s="59"/>
      <c r="I1998" s="59"/>
      <c r="J1998" s="59"/>
      <c r="L1998" s="59"/>
      <c r="M1998" s="59"/>
      <c r="P1998" s="59"/>
      <c r="Q1998" s="61"/>
      <c r="R1998" s="61"/>
      <c r="S1998" s="61"/>
      <c r="T1998" s="61"/>
      <c r="U1998" s="61"/>
      <c r="V1998" s="59"/>
      <c r="W1998" s="59"/>
      <c r="X1998" s="59"/>
      <c r="Y1998" s="59"/>
      <c r="Z1998" s="59"/>
      <c r="AA1998" s="59"/>
      <c r="AB1998" s="59"/>
      <c r="AC1998" s="59"/>
      <c r="AD1998" s="59"/>
      <c r="AE1998" s="59"/>
      <c r="AF1998" s="59"/>
      <c r="AG1998" s="59"/>
      <c r="AH1998" s="59"/>
      <c r="AI1998" s="59"/>
      <c r="AJ1998" s="59"/>
      <c r="AK1998" s="59"/>
    </row>
    <row r="1999" spans="1:37" x14ac:dyDescent="0.35">
      <c r="A1999" s="53"/>
      <c r="B1999" s="54"/>
      <c r="C1999" s="59"/>
      <c r="D1999" s="59"/>
      <c r="E1999" s="59"/>
      <c r="F1999" s="59"/>
      <c r="G1999" s="59"/>
      <c r="H1999" s="59"/>
      <c r="I1999" s="59"/>
      <c r="J1999" s="59"/>
      <c r="L1999" s="59"/>
      <c r="M1999" s="59"/>
      <c r="P1999" s="59"/>
      <c r="Q1999" s="61"/>
      <c r="R1999" s="61"/>
      <c r="S1999" s="61"/>
      <c r="T1999" s="61"/>
      <c r="U1999" s="61"/>
      <c r="V1999" s="59"/>
      <c r="W1999" s="59"/>
      <c r="X1999" s="59"/>
      <c r="Y1999" s="59"/>
      <c r="Z1999" s="59"/>
      <c r="AA1999" s="59"/>
      <c r="AB1999" s="59"/>
      <c r="AC1999" s="59"/>
      <c r="AD1999" s="59"/>
      <c r="AE1999" s="59"/>
      <c r="AF1999" s="59"/>
      <c r="AG1999" s="59"/>
      <c r="AH1999" s="59"/>
      <c r="AI1999" s="59"/>
      <c r="AJ1999" s="59"/>
      <c r="AK1999" s="59"/>
    </row>
    <row r="2000" spans="1:37" x14ac:dyDescent="0.35">
      <c r="A2000" s="53"/>
      <c r="B2000" s="54"/>
      <c r="C2000" s="59"/>
      <c r="D2000" s="59"/>
      <c r="E2000" s="59"/>
      <c r="F2000" s="59"/>
      <c r="G2000" s="59"/>
      <c r="H2000" s="59"/>
      <c r="I2000" s="59"/>
      <c r="J2000" s="59"/>
      <c r="L2000" s="59"/>
      <c r="M2000" s="59"/>
      <c r="P2000" s="59"/>
      <c r="Q2000" s="61"/>
      <c r="R2000" s="61"/>
      <c r="S2000" s="61"/>
      <c r="T2000" s="61"/>
      <c r="U2000" s="61"/>
      <c r="V2000" s="59"/>
      <c r="W2000" s="59"/>
      <c r="X2000" s="59"/>
      <c r="Y2000" s="59"/>
      <c r="Z2000" s="59"/>
      <c r="AA2000" s="59"/>
      <c r="AB2000" s="59"/>
      <c r="AC2000" s="59"/>
      <c r="AD2000" s="59"/>
      <c r="AE2000" s="59"/>
      <c r="AF2000" s="59"/>
      <c r="AG2000" s="59"/>
      <c r="AH2000" s="59"/>
      <c r="AI2000" s="59"/>
      <c r="AJ2000" s="59"/>
      <c r="AK2000" s="59"/>
    </row>
    <row r="2001" spans="1:37" x14ac:dyDescent="0.35">
      <c r="A2001" s="53"/>
      <c r="B2001" s="54"/>
      <c r="C2001" s="59"/>
      <c r="D2001" s="59"/>
      <c r="E2001" s="59"/>
      <c r="F2001" s="59"/>
      <c r="G2001" s="59"/>
      <c r="H2001" s="59"/>
      <c r="I2001" s="59"/>
      <c r="J2001" s="59"/>
      <c r="L2001" s="59"/>
      <c r="M2001" s="59"/>
      <c r="P2001" s="59"/>
      <c r="Q2001" s="61"/>
      <c r="R2001" s="61"/>
      <c r="S2001" s="61"/>
      <c r="T2001" s="61"/>
      <c r="U2001" s="61"/>
      <c r="V2001" s="59"/>
      <c r="W2001" s="59"/>
      <c r="X2001" s="59"/>
      <c r="Y2001" s="59"/>
      <c r="Z2001" s="59"/>
      <c r="AA2001" s="59"/>
      <c r="AB2001" s="59"/>
      <c r="AC2001" s="59"/>
      <c r="AD2001" s="59"/>
      <c r="AE2001" s="59"/>
      <c r="AF2001" s="59"/>
      <c r="AG2001" s="59"/>
      <c r="AH2001" s="59"/>
      <c r="AI2001" s="59"/>
      <c r="AJ2001" s="59"/>
      <c r="AK2001" s="59"/>
    </row>
    <row r="2002" spans="1:37" x14ac:dyDescent="0.35">
      <c r="A2002" s="53"/>
      <c r="B2002" s="54"/>
      <c r="C2002" s="59"/>
      <c r="D2002" s="59"/>
      <c r="E2002" s="59"/>
      <c r="F2002" s="59"/>
      <c r="G2002" s="59"/>
      <c r="H2002" s="59"/>
      <c r="I2002" s="59"/>
      <c r="J2002" s="59"/>
      <c r="L2002" s="59"/>
      <c r="M2002" s="59"/>
      <c r="P2002" s="59"/>
      <c r="Q2002" s="61"/>
      <c r="R2002" s="61"/>
      <c r="S2002" s="61"/>
      <c r="T2002" s="61"/>
      <c r="U2002" s="61"/>
      <c r="V2002" s="59"/>
      <c r="W2002" s="59"/>
      <c r="X2002" s="59"/>
      <c r="Y2002" s="59"/>
      <c r="Z2002" s="59"/>
      <c r="AA2002" s="59"/>
      <c r="AB2002" s="59"/>
      <c r="AC2002" s="59"/>
      <c r="AD2002" s="59"/>
      <c r="AE2002" s="59"/>
      <c r="AF2002" s="59"/>
      <c r="AG2002" s="59"/>
      <c r="AH2002" s="59"/>
      <c r="AI2002" s="59"/>
      <c r="AJ2002" s="59"/>
      <c r="AK2002" s="59"/>
    </row>
    <row r="2003" spans="1:37" x14ac:dyDescent="0.35">
      <c r="A2003" s="53"/>
      <c r="B2003" s="54"/>
      <c r="C2003" s="59"/>
      <c r="D2003" s="59"/>
      <c r="E2003" s="59"/>
      <c r="F2003" s="59"/>
      <c r="G2003" s="59"/>
      <c r="H2003" s="59"/>
      <c r="I2003" s="59"/>
      <c r="J2003" s="59"/>
      <c r="L2003" s="59"/>
      <c r="M2003" s="59"/>
      <c r="P2003" s="59"/>
      <c r="Q2003" s="61"/>
      <c r="R2003" s="61"/>
      <c r="S2003" s="61"/>
      <c r="T2003" s="61"/>
      <c r="U2003" s="61"/>
      <c r="V2003" s="59"/>
      <c r="W2003" s="59"/>
      <c r="X2003" s="59"/>
      <c r="Y2003" s="59"/>
      <c r="Z2003" s="59"/>
      <c r="AA2003" s="59"/>
      <c r="AB2003" s="59"/>
      <c r="AC2003" s="59"/>
      <c r="AD2003" s="59"/>
      <c r="AE2003" s="59"/>
      <c r="AF2003" s="59"/>
      <c r="AG2003" s="59"/>
      <c r="AH2003" s="59"/>
      <c r="AI2003" s="59"/>
      <c r="AJ2003" s="59"/>
      <c r="AK2003" s="59"/>
    </row>
    <row r="2004" spans="1:37" x14ac:dyDescent="0.35">
      <c r="A2004" s="53"/>
      <c r="B2004" s="54"/>
      <c r="C2004" s="59"/>
      <c r="D2004" s="59"/>
      <c r="E2004" s="59"/>
      <c r="F2004" s="59"/>
      <c r="G2004" s="59"/>
      <c r="H2004" s="59"/>
      <c r="I2004" s="59"/>
      <c r="J2004" s="59"/>
      <c r="L2004" s="59"/>
      <c r="M2004" s="59"/>
      <c r="P2004" s="59"/>
      <c r="Q2004" s="61"/>
      <c r="R2004" s="61"/>
      <c r="S2004" s="61"/>
      <c r="T2004" s="61"/>
      <c r="U2004" s="61"/>
      <c r="V2004" s="59"/>
      <c r="W2004" s="59"/>
      <c r="X2004" s="59"/>
      <c r="Y2004" s="59"/>
      <c r="Z2004" s="59"/>
      <c r="AA2004" s="59"/>
      <c r="AB2004" s="59"/>
      <c r="AC2004" s="59"/>
      <c r="AD2004" s="59"/>
      <c r="AE2004" s="59"/>
      <c r="AF2004" s="59"/>
      <c r="AG2004" s="59"/>
      <c r="AH2004" s="59"/>
      <c r="AI2004" s="59"/>
      <c r="AJ2004" s="59"/>
      <c r="AK2004" s="59"/>
    </row>
    <row r="2005" spans="1:37" x14ac:dyDescent="0.35">
      <c r="A2005" s="53"/>
      <c r="B2005" s="54"/>
      <c r="C2005" s="59"/>
      <c r="D2005" s="59"/>
      <c r="E2005" s="59"/>
      <c r="F2005" s="59"/>
      <c r="G2005" s="59"/>
      <c r="H2005" s="59"/>
      <c r="I2005" s="59"/>
      <c r="J2005" s="59"/>
      <c r="L2005" s="59"/>
      <c r="M2005" s="59"/>
      <c r="P2005" s="59"/>
      <c r="Q2005" s="61"/>
      <c r="R2005" s="61"/>
      <c r="S2005" s="61"/>
      <c r="T2005" s="61"/>
      <c r="U2005" s="61"/>
      <c r="V2005" s="59"/>
      <c r="W2005" s="59"/>
      <c r="X2005" s="59"/>
      <c r="Y2005" s="59"/>
      <c r="Z2005" s="59"/>
      <c r="AA2005" s="59"/>
      <c r="AB2005" s="59"/>
      <c r="AC2005" s="59"/>
      <c r="AD2005" s="59"/>
      <c r="AE2005" s="59"/>
      <c r="AF2005" s="59"/>
      <c r="AG2005" s="59"/>
      <c r="AH2005" s="59"/>
      <c r="AI2005" s="59"/>
      <c r="AJ2005" s="59"/>
      <c r="AK2005" s="59"/>
    </row>
    <row r="2006" spans="1:37" x14ac:dyDescent="0.35">
      <c r="A2006" s="53"/>
      <c r="B2006" s="54"/>
      <c r="C2006" s="59"/>
      <c r="D2006" s="59"/>
      <c r="E2006" s="59"/>
      <c r="F2006" s="59"/>
      <c r="G2006" s="59"/>
      <c r="H2006" s="59"/>
      <c r="I2006" s="59"/>
      <c r="J2006" s="59"/>
      <c r="L2006" s="59"/>
      <c r="M2006" s="59"/>
      <c r="P2006" s="59"/>
      <c r="Q2006" s="61"/>
      <c r="R2006" s="61"/>
      <c r="S2006" s="61"/>
      <c r="T2006" s="61"/>
      <c r="U2006" s="61"/>
      <c r="V2006" s="59"/>
      <c r="W2006" s="59"/>
      <c r="X2006" s="59"/>
      <c r="Y2006" s="59"/>
      <c r="Z2006" s="59"/>
      <c r="AA2006" s="59"/>
      <c r="AB2006" s="59"/>
      <c r="AC2006" s="59"/>
      <c r="AD2006" s="59"/>
      <c r="AE2006" s="59"/>
      <c r="AF2006" s="59"/>
      <c r="AG2006" s="59"/>
      <c r="AH2006" s="59"/>
      <c r="AI2006" s="59"/>
      <c r="AJ2006" s="59"/>
      <c r="AK2006" s="59"/>
    </row>
    <row r="2007" spans="1:37" x14ac:dyDescent="0.35">
      <c r="A2007" s="53"/>
      <c r="B2007" s="54"/>
      <c r="C2007" s="59"/>
      <c r="D2007" s="59"/>
      <c r="E2007" s="59"/>
      <c r="F2007" s="59"/>
      <c r="G2007" s="59"/>
      <c r="H2007" s="59"/>
      <c r="I2007" s="59"/>
      <c r="J2007" s="59"/>
      <c r="L2007" s="59"/>
      <c r="M2007" s="59"/>
      <c r="P2007" s="59"/>
      <c r="Q2007" s="61"/>
      <c r="R2007" s="61"/>
      <c r="S2007" s="61"/>
      <c r="T2007" s="61"/>
      <c r="U2007" s="61"/>
      <c r="V2007" s="59"/>
      <c r="W2007" s="59"/>
      <c r="X2007" s="59"/>
      <c r="Y2007" s="59"/>
      <c r="Z2007" s="59"/>
      <c r="AA2007" s="59"/>
      <c r="AB2007" s="59"/>
      <c r="AC2007" s="59"/>
      <c r="AD2007" s="59"/>
      <c r="AE2007" s="59"/>
      <c r="AF2007" s="59"/>
      <c r="AG2007" s="59"/>
      <c r="AH2007" s="59"/>
      <c r="AI2007" s="59"/>
      <c r="AJ2007" s="59"/>
      <c r="AK2007" s="59"/>
    </row>
    <row r="2008" spans="1:37" x14ac:dyDescent="0.35">
      <c r="A2008" s="53"/>
      <c r="B2008" s="54"/>
      <c r="C2008" s="59"/>
      <c r="D2008" s="59"/>
      <c r="E2008" s="59"/>
      <c r="F2008" s="59"/>
      <c r="G2008" s="59"/>
      <c r="H2008" s="59"/>
      <c r="I2008" s="59"/>
      <c r="J2008" s="59"/>
      <c r="L2008" s="59"/>
      <c r="M2008" s="59"/>
      <c r="P2008" s="59"/>
      <c r="Q2008" s="61"/>
      <c r="R2008" s="61"/>
      <c r="S2008" s="61"/>
      <c r="T2008" s="61"/>
      <c r="U2008" s="61"/>
      <c r="V2008" s="59"/>
      <c r="W2008" s="59"/>
      <c r="X2008" s="59"/>
      <c r="Y2008" s="59"/>
      <c r="Z2008" s="59"/>
      <c r="AA2008" s="59"/>
      <c r="AB2008" s="59"/>
      <c r="AC2008" s="59"/>
      <c r="AD2008" s="59"/>
      <c r="AE2008" s="59"/>
      <c r="AF2008" s="59"/>
      <c r="AG2008" s="59"/>
      <c r="AH2008" s="59"/>
      <c r="AI2008" s="59"/>
      <c r="AJ2008" s="59"/>
      <c r="AK2008" s="59"/>
    </row>
    <row r="2009" spans="1:37" x14ac:dyDescent="0.35">
      <c r="A2009" s="53"/>
      <c r="B2009" s="54"/>
      <c r="C2009" s="59"/>
      <c r="D2009" s="59"/>
      <c r="E2009" s="59"/>
      <c r="F2009" s="59"/>
      <c r="G2009" s="59"/>
      <c r="H2009" s="59"/>
      <c r="I2009" s="59"/>
      <c r="J2009" s="59"/>
      <c r="L2009" s="59"/>
      <c r="M2009" s="59"/>
      <c r="P2009" s="59"/>
      <c r="Q2009" s="61"/>
      <c r="R2009" s="61"/>
      <c r="S2009" s="61"/>
      <c r="T2009" s="61"/>
      <c r="U2009" s="61"/>
      <c r="V2009" s="59"/>
      <c r="W2009" s="59"/>
      <c r="X2009" s="59"/>
      <c r="Y2009" s="59"/>
      <c r="Z2009" s="59"/>
      <c r="AA2009" s="59"/>
      <c r="AB2009" s="59"/>
      <c r="AC2009" s="59"/>
      <c r="AD2009" s="59"/>
      <c r="AE2009" s="59"/>
      <c r="AF2009" s="59"/>
      <c r="AG2009" s="59"/>
      <c r="AH2009" s="59"/>
      <c r="AI2009" s="59"/>
      <c r="AJ2009" s="59"/>
      <c r="AK2009" s="59"/>
    </row>
    <row r="2010" spans="1:37" x14ac:dyDescent="0.35">
      <c r="A2010" s="53"/>
      <c r="B2010" s="54"/>
      <c r="C2010" s="59"/>
      <c r="D2010" s="59"/>
      <c r="E2010" s="59"/>
      <c r="F2010" s="59"/>
      <c r="G2010" s="59"/>
      <c r="H2010" s="59"/>
      <c r="I2010" s="59"/>
      <c r="J2010" s="59"/>
      <c r="L2010" s="59"/>
      <c r="M2010" s="59"/>
      <c r="P2010" s="59"/>
      <c r="Q2010" s="61"/>
      <c r="R2010" s="61"/>
      <c r="S2010" s="61"/>
      <c r="T2010" s="61"/>
      <c r="U2010" s="61"/>
      <c r="V2010" s="59"/>
      <c r="W2010" s="59"/>
      <c r="X2010" s="59"/>
      <c r="Y2010" s="59"/>
      <c r="Z2010" s="59"/>
      <c r="AA2010" s="59"/>
      <c r="AB2010" s="59"/>
      <c r="AC2010" s="59"/>
      <c r="AD2010" s="59"/>
      <c r="AE2010" s="59"/>
      <c r="AF2010" s="59"/>
      <c r="AG2010" s="59"/>
      <c r="AH2010" s="59"/>
      <c r="AI2010" s="59"/>
      <c r="AJ2010" s="59"/>
      <c r="AK2010" s="59"/>
    </row>
    <row r="2011" spans="1:37" x14ac:dyDescent="0.35">
      <c r="A2011" s="53"/>
      <c r="B2011" s="54"/>
      <c r="C2011" s="59"/>
      <c r="D2011" s="59"/>
      <c r="E2011" s="59"/>
      <c r="F2011" s="59"/>
      <c r="G2011" s="59"/>
      <c r="H2011" s="59"/>
      <c r="I2011" s="59"/>
      <c r="J2011" s="59"/>
      <c r="L2011" s="59"/>
      <c r="M2011" s="59"/>
      <c r="P2011" s="59"/>
      <c r="Q2011" s="61"/>
      <c r="R2011" s="61"/>
      <c r="S2011" s="61"/>
      <c r="T2011" s="61"/>
      <c r="U2011" s="61"/>
      <c r="V2011" s="59"/>
      <c r="W2011" s="59"/>
      <c r="X2011" s="59"/>
      <c r="Y2011" s="59"/>
      <c r="Z2011" s="59"/>
      <c r="AA2011" s="59"/>
      <c r="AB2011" s="59"/>
      <c r="AC2011" s="59"/>
      <c r="AD2011" s="59"/>
      <c r="AE2011" s="59"/>
      <c r="AF2011" s="59"/>
      <c r="AG2011" s="59"/>
      <c r="AH2011" s="59"/>
      <c r="AI2011" s="59"/>
      <c r="AJ2011" s="59"/>
      <c r="AK2011" s="59"/>
    </row>
    <row r="2012" spans="1:37" x14ac:dyDescent="0.35">
      <c r="A2012" s="53"/>
      <c r="B2012" s="54"/>
      <c r="C2012" s="59"/>
      <c r="D2012" s="59"/>
      <c r="E2012" s="59"/>
      <c r="F2012" s="59"/>
      <c r="G2012" s="59"/>
      <c r="H2012" s="59"/>
      <c r="I2012" s="59"/>
      <c r="J2012" s="59"/>
      <c r="L2012" s="59"/>
      <c r="M2012" s="59"/>
      <c r="P2012" s="59"/>
      <c r="Q2012" s="61"/>
      <c r="R2012" s="61"/>
      <c r="S2012" s="61"/>
      <c r="T2012" s="61"/>
      <c r="U2012" s="61"/>
      <c r="V2012" s="59"/>
      <c r="W2012" s="59"/>
      <c r="X2012" s="59"/>
      <c r="Y2012" s="59"/>
      <c r="Z2012" s="59"/>
      <c r="AA2012" s="59"/>
      <c r="AB2012" s="59"/>
      <c r="AC2012" s="59"/>
      <c r="AD2012" s="59"/>
      <c r="AE2012" s="59"/>
      <c r="AF2012" s="59"/>
      <c r="AG2012" s="59"/>
      <c r="AH2012" s="59"/>
      <c r="AI2012" s="59"/>
      <c r="AJ2012" s="59"/>
      <c r="AK2012" s="59"/>
    </row>
    <row r="2013" spans="1:37" x14ac:dyDescent="0.35">
      <c r="A2013" s="53"/>
      <c r="B2013" s="54"/>
      <c r="C2013" s="59"/>
      <c r="D2013" s="59"/>
      <c r="E2013" s="59"/>
      <c r="F2013" s="59"/>
      <c r="G2013" s="59"/>
      <c r="H2013" s="59"/>
      <c r="I2013" s="59"/>
      <c r="J2013" s="59"/>
      <c r="L2013" s="59"/>
      <c r="M2013" s="59"/>
      <c r="P2013" s="59"/>
      <c r="Q2013" s="61"/>
      <c r="R2013" s="61"/>
      <c r="S2013" s="61"/>
      <c r="T2013" s="61"/>
      <c r="U2013" s="61"/>
      <c r="V2013" s="59"/>
      <c r="W2013" s="59"/>
      <c r="X2013" s="59"/>
      <c r="Y2013" s="59"/>
      <c r="Z2013" s="59"/>
      <c r="AA2013" s="59"/>
      <c r="AB2013" s="59"/>
      <c r="AC2013" s="59"/>
      <c r="AD2013" s="59"/>
      <c r="AE2013" s="59"/>
      <c r="AF2013" s="59"/>
      <c r="AG2013" s="59"/>
      <c r="AH2013" s="59"/>
      <c r="AI2013" s="59"/>
      <c r="AJ2013" s="59"/>
      <c r="AK2013" s="59"/>
    </row>
    <row r="2014" spans="1:37" x14ac:dyDescent="0.35">
      <c r="A2014" s="53"/>
      <c r="B2014" s="54"/>
      <c r="C2014" s="59"/>
      <c r="D2014" s="59"/>
      <c r="E2014" s="59"/>
      <c r="F2014" s="59"/>
      <c r="G2014" s="59"/>
      <c r="H2014" s="59"/>
      <c r="I2014" s="59"/>
      <c r="J2014" s="59"/>
      <c r="L2014" s="59"/>
      <c r="M2014" s="59"/>
      <c r="P2014" s="59"/>
      <c r="Q2014" s="61"/>
      <c r="R2014" s="61"/>
      <c r="S2014" s="61"/>
      <c r="T2014" s="61"/>
      <c r="U2014" s="61"/>
      <c r="V2014" s="59"/>
      <c r="W2014" s="59"/>
      <c r="X2014" s="59"/>
      <c r="Y2014" s="59"/>
      <c r="Z2014" s="59"/>
      <c r="AA2014" s="59"/>
      <c r="AB2014" s="59"/>
      <c r="AC2014" s="59"/>
      <c r="AD2014" s="59"/>
      <c r="AE2014" s="59"/>
      <c r="AF2014" s="59"/>
      <c r="AG2014" s="59"/>
      <c r="AH2014" s="59"/>
      <c r="AI2014" s="59"/>
      <c r="AJ2014" s="59"/>
      <c r="AK2014" s="59"/>
    </row>
    <row r="2015" spans="1:37" x14ac:dyDescent="0.35">
      <c r="A2015" s="53"/>
      <c r="B2015" s="54"/>
      <c r="C2015" s="59"/>
      <c r="D2015" s="59"/>
      <c r="E2015" s="59"/>
      <c r="F2015" s="59"/>
      <c r="G2015" s="59"/>
      <c r="H2015" s="59"/>
      <c r="I2015" s="59"/>
      <c r="J2015" s="59"/>
      <c r="L2015" s="59"/>
      <c r="M2015" s="59"/>
      <c r="P2015" s="59"/>
      <c r="Q2015" s="61"/>
      <c r="R2015" s="61"/>
      <c r="S2015" s="61"/>
      <c r="T2015" s="61"/>
      <c r="U2015" s="61"/>
      <c r="V2015" s="59"/>
      <c r="W2015" s="59"/>
      <c r="X2015" s="59"/>
      <c r="Y2015" s="59"/>
      <c r="Z2015" s="59"/>
      <c r="AA2015" s="59"/>
      <c r="AB2015" s="59"/>
      <c r="AC2015" s="59"/>
      <c r="AD2015" s="59"/>
      <c r="AE2015" s="59"/>
      <c r="AF2015" s="59"/>
      <c r="AG2015" s="59"/>
      <c r="AH2015" s="59"/>
      <c r="AI2015" s="59"/>
      <c r="AJ2015" s="59"/>
      <c r="AK2015" s="59"/>
    </row>
    <row r="2016" spans="1:37" x14ac:dyDescent="0.35">
      <c r="A2016" s="53"/>
      <c r="B2016" s="54"/>
      <c r="C2016" s="59"/>
      <c r="D2016" s="59"/>
      <c r="E2016" s="59"/>
      <c r="F2016" s="59"/>
      <c r="G2016" s="59"/>
      <c r="H2016" s="59"/>
      <c r="I2016" s="59"/>
      <c r="J2016" s="59"/>
      <c r="L2016" s="59"/>
      <c r="M2016" s="59"/>
      <c r="P2016" s="59"/>
      <c r="Q2016" s="61"/>
      <c r="R2016" s="61"/>
      <c r="S2016" s="61"/>
      <c r="T2016" s="61"/>
      <c r="U2016" s="61"/>
      <c r="V2016" s="59"/>
      <c r="W2016" s="59"/>
      <c r="X2016" s="59"/>
      <c r="Y2016" s="59"/>
      <c r="Z2016" s="59"/>
      <c r="AA2016" s="59"/>
      <c r="AB2016" s="59"/>
      <c r="AC2016" s="59"/>
      <c r="AD2016" s="59"/>
      <c r="AE2016" s="59"/>
      <c r="AF2016" s="59"/>
      <c r="AG2016" s="59"/>
      <c r="AH2016" s="59"/>
      <c r="AI2016" s="59"/>
      <c r="AJ2016" s="59"/>
      <c r="AK2016" s="59"/>
    </row>
    <row r="2017" spans="1:37" x14ac:dyDescent="0.35">
      <c r="A2017" s="53"/>
      <c r="B2017" s="54"/>
      <c r="C2017" s="59"/>
      <c r="D2017" s="59"/>
      <c r="E2017" s="59"/>
      <c r="F2017" s="59"/>
      <c r="G2017" s="59"/>
      <c r="H2017" s="59"/>
      <c r="I2017" s="59"/>
      <c r="J2017" s="59"/>
      <c r="L2017" s="59"/>
      <c r="M2017" s="59"/>
      <c r="P2017" s="59"/>
      <c r="Q2017" s="61"/>
      <c r="R2017" s="61"/>
      <c r="S2017" s="61"/>
      <c r="T2017" s="61"/>
      <c r="U2017" s="61"/>
      <c r="V2017" s="59"/>
      <c r="W2017" s="59"/>
      <c r="X2017" s="59"/>
      <c r="Y2017" s="59"/>
      <c r="Z2017" s="59"/>
      <c r="AA2017" s="59"/>
      <c r="AB2017" s="59"/>
      <c r="AC2017" s="59"/>
      <c r="AD2017" s="59"/>
      <c r="AE2017" s="59"/>
      <c r="AF2017" s="59"/>
      <c r="AG2017" s="59"/>
      <c r="AH2017" s="59"/>
      <c r="AI2017" s="59"/>
      <c r="AJ2017" s="59"/>
      <c r="AK2017" s="59"/>
    </row>
    <row r="2018" spans="1:37" x14ac:dyDescent="0.35">
      <c r="A2018" s="53"/>
      <c r="B2018" s="54"/>
      <c r="C2018" s="59"/>
      <c r="D2018" s="59"/>
      <c r="E2018" s="59"/>
      <c r="F2018" s="59"/>
      <c r="G2018" s="59"/>
      <c r="H2018" s="59"/>
      <c r="I2018" s="59"/>
      <c r="J2018" s="59"/>
      <c r="L2018" s="59"/>
      <c r="M2018" s="59"/>
      <c r="P2018" s="59"/>
      <c r="Q2018" s="61"/>
      <c r="R2018" s="61"/>
      <c r="S2018" s="61"/>
      <c r="T2018" s="61"/>
      <c r="U2018" s="61"/>
      <c r="V2018" s="59"/>
      <c r="W2018" s="59"/>
      <c r="X2018" s="59"/>
      <c r="Y2018" s="59"/>
      <c r="Z2018" s="59"/>
      <c r="AA2018" s="59"/>
      <c r="AB2018" s="59"/>
      <c r="AC2018" s="59"/>
      <c r="AD2018" s="59"/>
      <c r="AE2018" s="59"/>
      <c r="AF2018" s="59"/>
      <c r="AG2018" s="59"/>
      <c r="AH2018" s="59"/>
      <c r="AI2018" s="59"/>
      <c r="AJ2018" s="59"/>
      <c r="AK2018" s="59"/>
    </row>
    <row r="2019" spans="1:37" x14ac:dyDescent="0.35">
      <c r="A2019" s="53"/>
      <c r="B2019" s="54"/>
      <c r="C2019" s="59"/>
      <c r="D2019" s="59"/>
      <c r="E2019" s="59"/>
      <c r="F2019" s="59"/>
      <c r="G2019" s="59"/>
      <c r="H2019" s="59"/>
      <c r="I2019" s="59"/>
      <c r="J2019" s="59"/>
      <c r="L2019" s="59"/>
      <c r="M2019" s="59"/>
      <c r="P2019" s="59"/>
      <c r="Q2019" s="61"/>
      <c r="R2019" s="61"/>
      <c r="S2019" s="61"/>
      <c r="T2019" s="61"/>
      <c r="U2019" s="61"/>
      <c r="V2019" s="59"/>
      <c r="W2019" s="59"/>
      <c r="X2019" s="59"/>
      <c r="Y2019" s="59"/>
      <c r="Z2019" s="59"/>
      <c r="AA2019" s="59"/>
      <c r="AB2019" s="59"/>
      <c r="AC2019" s="59"/>
      <c r="AD2019" s="59"/>
      <c r="AE2019" s="59"/>
      <c r="AF2019" s="59"/>
      <c r="AG2019" s="59"/>
      <c r="AH2019" s="59"/>
      <c r="AI2019" s="59"/>
      <c r="AJ2019" s="59"/>
      <c r="AK2019" s="59"/>
    </row>
    <row r="2020" spans="1:37" x14ac:dyDescent="0.35">
      <c r="A2020" s="53"/>
      <c r="B2020" s="54"/>
      <c r="C2020" s="59"/>
      <c r="D2020" s="59"/>
      <c r="E2020" s="59"/>
      <c r="F2020" s="59"/>
      <c r="G2020" s="59"/>
      <c r="H2020" s="59"/>
      <c r="I2020" s="59"/>
      <c r="J2020" s="59"/>
      <c r="L2020" s="59"/>
      <c r="M2020" s="59"/>
      <c r="P2020" s="59"/>
      <c r="Q2020" s="61"/>
      <c r="R2020" s="61"/>
      <c r="S2020" s="61"/>
      <c r="T2020" s="61"/>
      <c r="U2020" s="61"/>
      <c r="V2020" s="59"/>
      <c r="W2020" s="59"/>
      <c r="X2020" s="59"/>
      <c r="Y2020" s="59"/>
      <c r="Z2020" s="59"/>
      <c r="AA2020" s="59"/>
      <c r="AB2020" s="59"/>
      <c r="AC2020" s="59"/>
      <c r="AD2020" s="59"/>
      <c r="AE2020" s="59"/>
      <c r="AF2020" s="59"/>
      <c r="AG2020" s="59"/>
      <c r="AH2020" s="59"/>
      <c r="AI2020" s="59"/>
      <c r="AJ2020" s="59"/>
      <c r="AK2020" s="59"/>
    </row>
    <row r="2021" spans="1:37" x14ac:dyDescent="0.35">
      <c r="A2021" s="53"/>
      <c r="B2021" s="54"/>
      <c r="C2021" s="59"/>
      <c r="D2021" s="59"/>
      <c r="E2021" s="59"/>
      <c r="F2021" s="59"/>
      <c r="G2021" s="59"/>
      <c r="H2021" s="59"/>
      <c r="I2021" s="59"/>
      <c r="J2021" s="59"/>
      <c r="L2021" s="59"/>
      <c r="M2021" s="59"/>
      <c r="P2021" s="59"/>
      <c r="Q2021" s="61"/>
      <c r="R2021" s="61"/>
      <c r="S2021" s="61"/>
      <c r="T2021" s="61"/>
      <c r="U2021" s="61"/>
      <c r="V2021" s="59"/>
      <c r="W2021" s="59"/>
      <c r="X2021" s="59"/>
      <c r="Y2021" s="59"/>
      <c r="Z2021" s="59"/>
      <c r="AA2021" s="59"/>
      <c r="AB2021" s="59"/>
      <c r="AC2021" s="59"/>
      <c r="AD2021" s="59"/>
      <c r="AE2021" s="59"/>
      <c r="AF2021" s="59"/>
      <c r="AG2021" s="59"/>
      <c r="AH2021" s="59"/>
      <c r="AI2021" s="59"/>
      <c r="AJ2021" s="59"/>
      <c r="AK2021" s="59"/>
    </row>
    <row r="2022" spans="1:37" x14ac:dyDescent="0.35">
      <c r="A2022" s="53"/>
      <c r="B2022" s="54"/>
      <c r="C2022" s="59"/>
      <c r="D2022" s="59"/>
      <c r="E2022" s="59"/>
      <c r="F2022" s="59"/>
      <c r="G2022" s="59"/>
      <c r="H2022" s="59"/>
      <c r="I2022" s="59"/>
      <c r="J2022" s="59"/>
      <c r="L2022" s="59"/>
      <c r="M2022" s="59"/>
      <c r="P2022" s="59"/>
      <c r="Q2022" s="61"/>
      <c r="R2022" s="61"/>
      <c r="S2022" s="61"/>
      <c r="T2022" s="61"/>
      <c r="U2022" s="61"/>
      <c r="V2022" s="59"/>
      <c r="W2022" s="59"/>
      <c r="X2022" s="59"/>
      <c r="Y2022" s="59"/>
      <c r="Z2022" s="59"/>
      <c r="AA2022" s="59"/>
      <c r="AB2022" s="59"/>
      <c r="AC2022" s="59"/>
      <c r="AD2022" s="59"/>
      <c r="AE2022" s="59"/>
      <c r="AF2022" s="59"/>
      <c r="AG2022" s="59"/>
      <c r="AH2022" s="59"/>
      <c r="AI2022" s="59"/>
      <c r="AJ2022" s="59"/>
      <c r="AK2022" s="59"/>
    </row>
    <row r="2023" spans="1:37" x14ac:dyDescent="0.35">
      <c r="A2023" s="53"/>
      <c r="B2023" s="54"/>
      <c r="C2023" s="59"/>
      <c r="D2023" s="59"/>
      <c r="E2023" s="59"/>
      <c r="F2023" s="59"/>
      <c r="G2023" s="59"/>
      <c r="H2023" s="59"/>
      <c r="I2023" s="59"/>
      <c r="J2023" s="59"/>
      <c r="L2023" s="59"/>
      <c r="M2023" s="59"/>
      <c r="P2023" s="59"/>
      <c r="Q2023" s="61"/>
      <c r="R2023" s="61"/>
      <c r="S2023" s="61"/>
      <c r="T2023" s="61"/>
      <c r="U2023" s="61"/>
      <c r="V2023" s="59"/>
      <c r="W2023" s="59"/>
      <c r="X2023" s="59"/>
      <c r="Y2023" s="59"/>
      <c r="Z2023" s="59"/>
      <c r="AA2023" s="59"/>
      <c r="AB2023" s="59"/>
      <c r="AC2023" s="59"/>
      <c r="AD2023" s="59"/>
      <c r="AE2023" s="59"/>
      <c r="AF2023" s="59"/>
      <c r="AG2023" s="59"/>
      <c r="AH2023" s="59"/>
      <c r="AI2023" s="59"/>
      <c r="AJ2023" s="59"/>
      <c r="AK2023" s="59"/>
    </row>
    <row r="2024" spans="1:37" x14ac:dyDescent="0.35">
      <c r="A2024" s="53"/>
      <c r="B2024" s="54"/>
      <c r="C2024" s="59"/>
      <c r="D2024" s="59"/>
      <c r="E2024" s="59"/>
      <c r="F2024" s="59"/>
      <c r="G2024" s="59"/>
      <c r="H2024" s="59"/>
      <c r="I2024" s="59"/>
      <c r="J2024" s="59"/>
      <c r="L2024" s="59"/>
      <c r="M2024" s="59"/>
      <c r="P2024" s="59"/>
      <c r="Q2024" s="61"/>
      <c r="R2024" s="61"/>
      <c r="S2024" s="61"/>
      <c r="T2024" s="61"/>
      <c r="U2024" s="61"/>
      <c r="V2024" s="59"/>
      <c r="W2024" s="59"/>
      <c r="X2024" s="59"/>
      <c r="Y2024" s="59"/>
      <c r="Z2024" s="59"/>
      <c r="AA2024" s="59"/>
      <c r="AB2024" s="59"/>
      <c r="AC2024" s="59"/>
      <c r="AD2024" s="59"/>
      <c r="AE2024" s="59"/>
      <c r="AF2024" s="59"/>
      <c r="AG2024" s="59"/>
      <c r="AH2024" s="59"/>
      <c r="AI2024" s="59"/>
      <c r="AJ2024" s="59"/>
      <c r="AK2024" s="59"/>
    </row>
    <row r="2025" spans="1:37" x14ac:dyDescent="0.35">
      <c r="A2025" s="53"/>
      <c r="B2025" s="54"/>
      <c r="C2025" s="59"/>
      <c r="D2025" s="59"/>
      <c r="E2025" s="59"/>
      <c r="F2025" s="59"/>
      <c r="G2025" s="59"/>
      <c r="H2025" s="59"/>
      <c r="I2025" s="59"/>
      <c r="J2025" s="59"/>
      <c r="L2025" s="59"/>
      <c r="M2025" s="59"/>
      <c r="P2025" s="59"/>
      <c r="Q2025" s="61"/>
      <c r="R2025" s="61"/>
      <c r="S2025" s="61"/>
      <c r="T2025" s="61"/>
      <c r="U2025" s="61"/>
      <c r="V2025" s="59"/>
      <c r="W2025" s="59"/>
      <c r="X2025" s="59"/>
      <c r="Y2025" s="59"/>
      <c r="Z2025" s="59"/>
      <c r="AA2025" s="59"/>
      <c r="AB2025" s="59"/>
      <c r="AC2025" s="59"/>
      <c r="AD2025" s="59"/>
      <c r="AE2025" s="59"/>
      <c r="AF2025" s="59"/>
      <c r="AG2025" s="59"/>
      <c r="AH2025" s="59"/>
      <c r="AI2025" s="59"/>
      <c r="AJ2025" s="59"/>
      <c r="AK2025" s="59"/>
    </row>
    <row r="2026" spans="1:37" x14ac:dyDescent="0.35">
      <c r="A2026" s="53"/>
      <c r="B2026" s="54"/>
      <c r="C2026" s="59"/>
      <c r="D2026" s="59"/>
      <c r="E2026" s="59"/>
      <c r="F2026" s="59"/>
      <c r="G2026" s="59"/>
      <c r="H2026" s="59"/>
      <c r="I2026" s="59"/>
      <c r="J2026" s="59"/>
      <c r="L2026" s="59"/>
      <c r="M2026" s="59"/>
      <c r="P2026" s="59"/>
      <c r="Q2026" s="61"/>
      <c r="R2026" s="61"/>
      <c r="S2026" s="61"/>
      <c r="T2026" s="61"/>
      <c r="U2026" s="61"/>
      <c r="V2026" s="59"/>
      <c r="W2026" s="59"/>
      <c r="X2026" s="59"/>
      <c r="Y2026" s="59"/>
      <c r="Z2026" s="59"/>
      <c r="AA2026" s="59"/>
      <c r="AB2026" s="59"/>
      <c r="AC2026" s="59"/>
      <c r="AD2026" s="59"/>
      <c r="AE2026" s="59"/>
      <c r="AF2026" s="59"/>
      <c r="AG2026" s="59"/>
      <c r="AH2026" s="59"/>
      <c r="AI2026" s="59"/>
      <c r="AJ2026" s="59"/>
      <c r="AK2026" s="59"/>
    </row>
    <row r="2027" spans="1:37" x14ac:dyDescent="0.35">
      <c r="A2027" s="53"/>
      <c r="B2027" s="54"/>
      <c r="C2027" s="59"/>
      <c r="D2027" s="59"/>
      <c r="E2027" s="59"/>
      <c r="F2027" s="59"/>
      <c r="G2027" s="59"/>
      <c r="H2027" s="59"/>
      <c r="I2027" s="59"/>
      <c r="J2027" s="59"/>
      <c r="L2027" s="59"/>
      <c r="M2027" s="59"/>
      <c r="P2027" s="59"/>
      <c r="Q2027" s="61"/>
      <c r="R2027" s="61"/>
      <c r="S2027" s="61"/>
      <c r="T2027" s="61"/>
      <c r="U2027" s="61"/>
      <c r="V2027" s="59"/>
      <c r="W2027" s="59"/>
      <c r="X2027" s="59"/>
      <c r="Y2027" s="59"/>
      <c r="Z2027" s="59"/>
      <c r="AA2027" s="59"/>
      <c r="AB2027" s="59"/>
      <c r="AC2027" s="59"/>
      <c r="AD2027" s="59"/>
      <c r="AE2027" s="59"/>
      <c r="AF2027" s="59"/>
      <c r="AG2027" s="59"/>
      <c r="AH2027" s="59"/>
      <c r="AI2027" s="59"/>
      <c r="AJ2027" s="59"/>
      <c r="AK2027" s="59"/>
    </row>
    <row r="2028" spans="1:37" x14ac:dyDescent="0.35">
      <c r="A2028" s="53"/>
      <c r="B2028" s="54"/>
      <c r="C2028" s="59"/>
      <c r="D2028" s="59"/>
      <c r="E2028" s="59"/>
      <c r="F2028" s="59"/>
      <c r="G2028" s="59"/>
      <c r="H2028" s="59"/>
      <c r="I2028" s="59"/>
      <c r="J2028" s="59"/>
      <c r="L2028" s="59"/>
      <c r="M2028" s="59"/>
      <c r="P2028" s="59"/>
      <c r="Q2028" s="61"/>
      <c r="R2028" s="61"/>
      <c r="S2028" s="61"/>
      <c r="T2028" s="61"/>
      <c r="U2028" s="61"/>
      <c r="V2028" s="59"/>
      <c r="W2028" s="59"/>
      <c r="X2028" s="59"/>
      <c r="Y2028" s="59"/>
      <c r="Z2028" s="59"/>
      <c r="AA2028" s="59"/>
      <c r="AB2028" s="59"/>
      <c r="AC2028" s="59"/>
      <c r="AD2028" s="59"/>
      <c r="AE2028" s="59"/>
      <c r="AF2028" s="59"/>
      <c r="AG2028" s="59"/>
      <c r="AH2028" s="59"/>
      <c r="AI2028" s="59"/>
      <c r="AJ2028" s="59"/>
      <c r="AK2028" s="59"/>
    </row>
    <row r="2029" spans="1:37" x14ac:dyDescent="0.35">
      <c r="A2029" s="53"/>
      <c r="B2029" s="54"/>
      <c r="C2029" s="59"/>
      <c r="D2029" s="59"/>
      <c r="E2029" s="59"/>
      <c r="F2029" s="59"/>
      <c r="G2029" s="59"/>
      <c r="H2029" s="59"/>
      <c r="I2029" s="59"/>
      <c r="J2029" s="59"/>
      <c r="L2029" s="59"/>
      <c r="M2029" s="59"/>
      <c r="P2029" s="59"/>
      <c r="Q2029" s="61"/>
      <c r="R2029" s="61"/>
      <c r="S2029" s="61"/>
      <c r="T2029" s="61"/>
      <c r="U2029" s="61"/>
      <c r="V2029" s="59"/>
      <c r="W2029" s="59"/>
      <c r="X2029" s="59"/>
      <c r="Y2029" s="59"/>
      <c r="Z2029" s="59"/>
      <c r="AA2029" s="59"/>
      <c r="AB2029" s="59"/>
      <c r="AC2029" s="59"/>
      <c r="AD2029" s="59"/>
      <c r="AE2029" s="59"/>
      <c r="AF2029" s="59"/>
      <c r="AG2029" s="59"/>
      <c r="AH2029" s="59"/>
      <c r="AI2029" s="59"/>
      <c r="AJ2029" s="59"/>
      <c r="AK2029" s="59"/>
    </row>
    <row r="2030" spans="1:37" x14ac:dyDescent="0.35">
      <c r="A2030" s="53"/>
      <c r="B2030" s="54"/>
      <c r="C2030" s="59"/>
      <c r="D2030" s="59"/>
      <c r="E2030" s="59"/>
      <c r="F2030" s="59"/>
      <c r="G2030" s="59"/>
      <c r="H2030" s="59"/>
      <c r="I2030" s="59"/>
      <c r="J2030" s="59"/>
      <c r="L2030" s="59"/>
      <c r="M2030" s="59"/>
      <c r="P2030" s="59"/>
      <c r="Q2030" s="61"/>
      <c r="R2030" s="61"/>
      <c r="S2030" s="61"/>
      <c r="T2030" s="61"/>
      <c r="U2030" s="61"/>
      <c r="V2030" s="59"/>
      <c r="W2030" s="59"/>
      <c r="X2030" s="59"/>
      <c r="Y2030" s="59"/>
      <c r="Z2030" s="59"/>
      <c r="AA2030" s="59"/>
      <c r="AB2030" s="59"/>
      <c r="AC2030" s="59"/>
      <c r="AD2030" s="59"/>
      <c r="AE2030" s="59"/>
      <c r="AF2030" s="59"/>
      <c r="AG2030" s="59"/>
      <c r="AH2030" s="59"/>
      <c r="AI2030" s="59"/>
      <c r="AJ2030" s="59"/>
      <c r="AK2030" s="59"/>
    </row>
    <row r="2031" spans="1:37" x14ac:dyDescent="0.35">
      <c r="A2031" s="53"/>
      <c r="B2031" s="54"/>
      <c r="C2031" s="59"/>
      <c r="D2031" s="59"/>
      <c r="E2031" s="59"/>
      <c r="F2031" s="59"/>
      <c r="G2031" s="59"/>
      <c r="H2031" s="59"/>
      <c r="I2031" s="59"/>
      <c r="J2031" s="59"/>
      <c r="L2031" s="59"/>
      <c r="M2031" s="59"/>
      <c r="P2031" s="59"/>
      <c r="Q2031" s="61"/>
      <c r="R2031" s="61"/>
      <c r="S2031" s="61"/>
      <c r="T2031" s="61"/>
      <c r="U2031" s="61"/>
      <c r="V2031" s="59"/>
      <c r="W2031" s="59"/>
      <c r="X2031" s="59"/>
      <c r="Y2031" s="59"/>
      <c r="Z2031" s="59"/>
      <c r="AA2031" s="59"/>
      <c r="AB2031" s="59"/>
      <c r="AC2031" s="59"/>
      <c r="AD2031" s="59"/>
      <c r="AE2031" s="59"/>
      <c r="AF2031" s="59"/>
      <c r="AG2031" s="59"/>
      <c r="AH2031" s="59"/>
      <c r="AI2031" s="59"/>
      <c r="AJ2031" s="59"/>
      <c r="AK2031" s="59"/>
    </row>
    <row r="2032" spans="1:37" x14ac:dyDescent="0.35">
      <c r="A2032" s="53"/>
      <c r="B2032" s="54"/>
      <c r="C2032" s="59"/>
      <c r="D2032" s="59"/>
      <c r="E2032" s="59"/>
      <c r="F2032" s="59"/>
      <c r="G2032" s="59"/>
      <c r="H2032" s="59"/>
      <c r="I2032" s="59"/>
      <c r="J2032" s="59"/>
      <c r="L2032" s="59"/>
      <c r="M2032" s="59"/>
      <c r="P2032" s="59"/>
      <c r="Q2032" s="61"/>
      <c r="R2032" s="61"/>
      <c r="S2032" s="61"/>
      <c r="T2032" s="61"/>
      <c r="U2032" s="61"/>
      <c r="V2032" s="59"/>
      <c r="W2032" s="59"/>
      <c r="X2032" s="59"/>
      <c r="Y2032" s="59"/>
      <c r="Z2032" s="59"/>
      <c r="AA2032" s="59"/>
      <c r="AB2032" s="59"/>
      <c r="AC2032" s="59"/>
      <c r="AD2032" s="59"/>
      <c r="AE2032" s="59"/>
      <c r="AF2032" s="59"/>
      <c r="AG2032" s="59"/>
      <c r="AH2032" s="59"/>
      <c r="AI2032" s="59"/>
      <c r="AJ2032" s="59"/>
      <c r="AK2032" s="59"/>
    </row>
    <row r="2033" spans="1:37" x14ac:dyDescent="0.35">
      <c r="A2033" s="53"/>
      <c r="B2033" s="54"/>
      <c r="C2033" s="59"/>
      <c r="D2033" s="59"/>
      <c r="E2033" s="59"/>
      <c r="F2033" s="59"/>
      <c r="G2033" s="59"/>
      <c r="H2033" s="59"/>
      <c r="I2033" s="59"/>
      <c r="J2033" s="59"/>
      <c r="L2033" s="59"/>
      <c r="M2033" s="59"/>
      <c r="P2033" s="59"/>
      <c r="Q2033" s="61"/>
      <c r="R2033" s="61"/>
      <c r="S2033" s="61"/>
      <c r="T2033" s="61"/>
      <c r="U2033" s="61"/>
      <c r="V2033" s="59"/>
      <c r="W2033" s="59"/>
      <c r="X2033" s="59"/>
      <c r="Y2033" s="59"/>
      <c r="Z2033" s="59"/>
      <c r="AA2033" s="59"/>
      <c r="AB2033" s="59"/>
      <c r="AC2033" s="59"/>
      <c r="AD2033" s="59"/>
      <c r="AE2033" s="59"/>
      <c r="AF2033" s="59"/>
      <c r="AG2033" s="59"/>
      <c r="AH2033" s="59"/>
      <c r="AI2033" s="59"/>
      <c r="AJ2033" s="59"/>
      <c r="AK2033" s="59"/>
    </row>
    <row r="2034" spans="1:37" x14ac:dyDescent="0.35">
      <c r="A2034" s="53"/>
      <c r="B2034" s="54"/>
      <c r="C2034" s="59"/>
      <c r="D2034" s="59"/>
      <c r="E2034" s="59"/>
      <c r="F2034" s="59"/>
      <c r="G2034" s="59"/>
      <c r="H2034" s="59"/>
      <c r="I2034" s="59"/>
      <c r="J2034" s="59"/>
      <c r="L2034" s="59"/>
      <c r="M2034" s="59"/>
      <c r="P2034" s="59"/>
      <c r="Q2034" s="61"/>
      <c r="R2034" s="61"/>
      <c r="S2034" s="61"/>
      <c r="T2034" s="61"/>
      <c r="U2034" s="61"/>
      <c r="V2034" s="59"/>
      <c r="W2034" s="59"/>
      <c r="X2034" s="59"/>
      <c r="Y2034" s="59"/>
      <c r="Z2034" s="59"/>
      <c r="AA2034" s="59"/>
      <c r="AB2034" s="59"/>
      <c r="AC2034" s="59"/>
      <c r="AD2034" s="59"/>
      <c r="AE2034" s="59"/>
      <c r="AF2034" s="59"/>
      <c r="AG2034" s="59"/>
      <c r="AH2034" s="59"/>
      <c r="AI2034" s="59"/>
      <c r="AJ2034" s="59"/>
      <c r="AK2034" s="59"/>
    </row>
    <row r="2035" spans="1:37" x14ac:dyDescent="0.35">
      <c r="A2035" s="53"/>
      <c r="B2035" s="54"/>
      <c r="C2035" s="59"/>
      <c r="D2035" s="59"/>
      <c r="E2035" s="59"/>
      <c r="F2035" s="59"/>
      <c r="G2035" s="59"/>
      <c r="H2035" s="59"/>
      <c r="I2035" s="59"/>
      <c r="J2035" s="59"/>
      <c r="L2035" s="59"/>
      <c r="M2035" s="59"/>
      <c r="P2035" s="59"/>
      <c r="Q2035" s="61"/>
      <c r="R2035" s="61"/>
      <c r="S2035" s="61"/>
      <c r="T2035" s="61"/>
      <c r="U2035" s="61"/>
      <c r="V2035" s="59"/>
      <c r="W2035" s="59"/>
      <c r="X2035" s="59"/>
      <c r="Y2035" s="59"/>
      <c r="Z2035" s="59"/>
      <c r="AA2035" s="59"/>
      <c r="AB2035" s="59"/>
      <c r="AC2035" s="59"/>
      <c r="AD2035" s="59"/>
      <c r="AE2035" s="59"/>
      <c r="AF2035" s="59"/>
      <c r="AG2035" s="59"/>
      <c r="AH2035" s="59"/>
      <c r="AI2035" s="59"/>
      <c r="AJ2035" s="59"/>
      <c r="AK2035" s="59"/>
    </row>
    <row r="2036" spans="1:37" x14ac:dyDescent="0.35">
      <c r="A2036" s="53"/>
      <c r="B2036" s="54"/>
      <c r="C2036" s="59"/>
      <c r="D2036" s="59"/>
      <c r="E2036" s="59"/>
      <c r="F2036" s="59"/>
      <c r="G2036" s="59"/>
      <c r="H2036" s="59"/>
      <c r="I2036" s="59"/>
      <c r="J2036" s="59"/>
      <c r="L2036" s="59"/>
      <c r="M2036" s="59"/>
      <c r="P2036" s="59"/>
      <c r="Q2036" s="61"/>
      <c r="R2036" s="61"/>
      <c r="S2036" s="61"/>
      <c r="T2036" s="61"/>
      <c r="U2036" s="61"/>
      <c r="V2036" s="59"/>
      <c r="W2036" s="59"/>
      <c r="X2036" s="59"/>
      <c r="Y2036" s="59"/>
      <c r="Z2036" s="59"/>
      <c r="AA2036" s="59"/>
      <c r="AB2036" s="59"/>
      <c r="AC2036" s="59"/>
      <c r="AD2036" s="59"/>
      <c r="AE2036" s="59"/>
      <c r="AF2036" s="59"/>
      <c r="AG2036" s="59"/>
      <c r="AH2036" s="59"/>
      <c r="AI2036" s="59"/>
      <c r="AJ2036" s="59"/>
      <c r="AK2036" s="59"/>
    </row>
    <row r="2037" spans="1:37" x14ac:dyDescent="0.35">
      <c r="A2037" s="53"/>
      <c r="B2037" s="54"/>
      <c r="C2037" s="59"/>
      <c r="D2037" s="59"/>
      <c r="E2037" s="59"/>
      <c r="F2037" s="59"/>
      <c r="G2037" s="59"/>
      <c r="H2037" s="59"/>
      <c r="I2037" s="59"/>
      <c r="J2037" s="59"/>
      <c r="L2037" s="59"/>
      <c r="M2037" s="59"/>
      <c r="P2037" s="59"/>
      <c r="Q2037" s="61"/>
      <c r="R2037" s="61"/>
      <c r="S2037" s="61"/>
      <c r="T2037" s="61"/>
      <c r="U2037" s="61"/>
      <c r="V2037" s="59"/>
      <c r="W2037" s="59"/>
      <c r="X2037" s="59"/>
      <c r="Y2037" s="59"/>
      <c r="Z2037" s="59"/>
      <c r="AA2037" s="59"/>
      <c r="AB2037" s="59"/>
      <c r="AC2037" s="59"/>
      <c r="AD2037" s="59"/>
      <c r="AE2037" s="59"/>
      <c r="AF2037" s="59"/>
      <c r="AG2037" s="59"/>
      <c r="AH2037" s="59"/>
      <c r="AI2037" s="59"/>
      <c r="AJ2037" s="59"/>
      <c r="AK2037" s="59"/>
    </row>
    <row r="2038" spans="1:37" x14ac:dyDescent="0.35">
      <c r="A2038" s="53"/>
      <c r="B2038" s="54"/>
      <c r="C2038" s="59"/>
      <c r="D2038" s="59"/>
      <c r="E2038" s="59"/>
      <c r="F2038" s="59"/>
      <c r="G2038" s="59"/>
      <c r="H2038" s="59"/>
      <c r="I2038" s="59"/>
      <c r="J2038" s="59"/>
      <c r="L2038" s="59"/>
      <c r="M2038" s="59"/>
      <c r="P2038" s="59"/>
      <c r="Q2038" s="61"/>
      <c r="R2038" s="61"/>
      <c r="S2038" s="61"/>
      <c r="T2038" s="61"/>
      <c r="U2038" s="61"/>
      <c r="V2038" s="59"/>
      <c r="W2038" s="59"/>
      <c r="X2038" s="59"/>
      <c r="Y2038" s="59"/>
      <c r="Z2038" s="59"/>
      <c r="AA2038" s="59"/>
      <c r="AB2038" s="59"/>
      <c r="AC2038" s="59"/>
      <c r="AD2038" s="59"/>
      <c r="AE2038" s="59"/>
      <c r="AF2038" s="59"/>
      <c r="AG2038" s="59"/>
      <c r="AH2038" s="59"/>
      <c r="AI2038" s="59"/>
      <c r="AJ2038" s="59"/>
      <c r="AK2038" s="59"/>
    </row>
    <row r="2039" spans="1:37" x14ac:dyDescent="0.35">
      <c r="A2039" s="53"/>
      <c r="B2039" s="54"/>
      <c r="C2039" s="59"/>
      <c r="D2039" s="59"/>
      <c r="E2039" s="59"/>
      <c r="F2039" s="59"/>
      <c r="G2039" s="59"/>
      <c r="H2039" s="59"/>
      <c r="I2039" s="59"/>
      <c r="J2039" s="59"/>
      <c r="L2039" s="59"/>
      <c r="M2039" s="59"/>
      <c r="P2039" s="59"/>
      <c r="Q2039" s="61"/>
      <c r="R2039" s="61"/>
      <c r="S2039" s="61"/>
      <c r="T2039" s="61"/>
      <c r="U2039" s="61"/>
      <c r="V2039" s="59"/>
      <c r="W2039" s="59"/>
      <c r="X2039" s="59"/>
      <c r="Y2039" s="59"/>
      <c r="Z2039" s="59"/>
      <c r="AA2039" s="59"/>
      <c r="AB2039" s="59"/>
      <c r="AC2039" s="59"/>
      <c r="AD2039" s="59"/>
      <c r="AE2039" s="59"/>
      <c r="AF2039" s="59"/>
      <c r="AG2039" s="59"/>
      <c r="AH2039" s="59"/>
      <c r="AI2039" s="59"/>
      <c r="AJ2039" s="59"/>
      <c r="AK2039" s="59"/>
    </row>
    <row r="2040" spans="1:37" x14ac:dyDescent="0.35">
      <c r="A2040" s="53"/>
      <c r="B2040" s="54"/>
      <c r="C2040" s="59"/>
      <c r="D2040" s="59"/>
      <c r="E2040" s="59"/>
      <c r="F2040" s="59"/>
      <c r="G2040" s="59"/>
      <c r="H2040" s="59"/>
      <c r="I2040" s="59"/>
      <c r="J2040" s="59"/>
      <c r="L2040" s="59"/>
      <c r="M2040" s="59"/>
      <c r="P2040" s="59"/>
      <c r="Q2040" s="61"/>
      <c r="R2040" s="61"/>
      <c r="S2040" s="61"/>
      <c r="T2040" s="61"/>
      <c r="U2040" s="61"/>
      <c r="V2040" s="59"/>
      <c r="W2040" s="59"/>
      <c r="X2040" s="59"/>
      <c r="Y2040" s="59"/>
      <c r="Z2040" s="59"/>
      <c r="AA2040" s="59"/>
      <c r="AB2040" s="59"/>
      <c r="AC2040" s="59"/>
      <c r="AD2040" s="59"/>
      <c r="AE2040" s="59"/>
      <c r="AF2040" s="59"/>
      <c r="AG2040" s="59"/>
      <c r="AH2040" s="59"/>
      <c r="AI2040" s="59"/>
      <c r="AJ2040" s="59"/>
      <c r="AK2040" s="59"/>
    </row>
    <row r="2041" spans="1:37" x14ac:dyDescent="0.35">
      <c r="A2041" s="53"/>
      <c r="B2041" s="54"/>
      <c r="C2041" s="59"/>
      <c r="D2041" s="59"/>
      <c r="E2041" s="59"/>
      <c r="F2041" s="59"/>
      <c r="G2041" s="59"/>
      <c r="H2041" s="59"/>
      <c r="I2041" s="59"/>
      <c r="J2041" s="59"/>
      <c r="L2041" s="59"/>
      <c r="M2041" s="59"/>
      <c r="P2041" s="59"/>
      <c r="Q2041" s="61"/>
      <c r="R2041" s="61"/>
      <c r="S2041" s="61"/>
      <c r="T2041" s="61"/>
      <c r="U2041" s="61"/>
      <c r="V2041" s="59"/>
      <c r="W2041" s="59"/>
      <c r="X2041" s="59"/>
      <c r="Y2041" s="59"/>
      <c r="Z2041" s="59"/>
      <c r="AA2041" s="59"/>
      <c r="AB2041" s="59"/>
      <c r="AC2041" s="59"/>
      <c r="AD2041" s="59"/>
      <c r="AE2041" s="59"/>
      <c r="AF2041" s="59"/>
      <c r="AG2041" s="59"/>
      <c r="AH2041" s="59"/>
      <c r="AI2041" s="59"/>
      <c r="AJ2041" s="59"/>
      <c r="AK2041" s="59"/>
    </row>
    <row r="2042" spans="1:37" x14ac:dyDescent="0.35">
      <c r="A2042" s="53"/>
      <c r="B2042" s="54"/>
      <c r="C2042" s="59"/>
      <c r="D2042" s="59"/>
      <c r="E2042" s="59"/>
      <c r="F2042" s="59"/>
      <c r="G2042" s="59"/>
      <c r="H2042" s="59"/>
      <c r="I2042" s="59"/>
      <c r="J2042" s="59"/>
      <c r="L2042" s="59"/>
      <c r="M2042" s="59"/>
      <c r="P2042" s="59"/>
      <c r="Q2042" s="61"/>
      <c r="R2042" s="61"/>
      <c r="S2042" s="61"/>
      <c r="T2042" s="61"/>
      <c r="U2042" s="61"/>
      <c r="V2042" s="59"/>
      <c r="W2042" s="59"/>
      <c r="X2042" s="59"/>
      <c r="Y2042" s="59"/>
      <c r="Z2042" s="59"/>
      <c r="AA2042" s="59"/>
      <c r="AB2042" s="59"/>
      <c r="AC2042" s="59"/>
      <c r="AD2042" s="59"/>
      <c r="AE2042" s="59"/>
      <c r="AF2042" s="59"/>
      <c r="AG2042" s="59"/>
      <c r="AH2042" s="59"/>
      <c r="AI2042" s="59"/>
      <c r="AJ2042" s="59"/>
      <c r="AK2042" s="59"/>
    </row>
    <row r="2043" spans="1:37" x14ac:dyDescent="0.35">
      <c r="A2043" s="53"/>
      <c r="B2043" s="54"/>
      <c r="C2043" s="59"/>
      <c r="D2043" s="59"/>
      <c r="E2043" s="59"/>
      <c r="F2043" s="59"/>
      <c r="G2043" s="59"/>
      <c r="H2043" s="59"/>
      <c r="I2043" s="59"/>
      <c r="J2043" s="59"/>
      <c r="L2043" s="59"/>
      <c r="M2043" s="59"/>
      <c r="P2043" s="59"/>
      <c r="Q2043" s="61"/>
      <c r="R2043" s="61"/>
      <c r="S2043" s="61"/>
      <c r="T2043" s="61"/>
      <c r="U2043" s="61"/>
      <c r="V2043" s="59"/>
      <c r="W2043" s="59"/>
      <c r="X2043" s="59"/>
      <c r="Y2043" s="59"/>
      <c r="Z2043" s="59"/>
      <c r="AA2043" s="59"/>
      <c r="AB2043" s="59"/>
      <c r="AC2043" s="59"/>
      <c r="AD2043" s="59"/>
      <c r="AE2043" s="59"/>
      <c r="AF2043" s="59"/>
      <c r="AG2043" s="59"/>
      <c r="AH2043" s="59"/>
      <c r="AI2043" s="59"/>
      <c r="AJ2043" s="59"/>
      <c r="AK2043" s="59"/>
    </row>
    <row r="2044" spans="1:37" x14ac:dyDescent="0.35">
      <c r="A2044" s="53"/>
      <c r="B2044" s="54"/>
      <c r="C2044" s="59"/>
      <c r="D2044" s="59"/>
      <c r="E2044" s="59"/>
      <c r="F2044" s="59"/>
      <c r="G2044" s="59"/>
      <c r="H2044" s="59"/>
      <c r="I2044" s="59"/>
      <c r="J2044" s="59"/>
      <c r="L2044" s="59"/>
      <c r="M2044" s="59"/>
      <c r="P2044" s="59"/>
      <c r="Q2044" s="61"/>
      <c r="R2044" s="61"/>
      <c r="S2044" s="61"/>
      <c r="T2044" s="61"/>
      <c r="U2044" s="61"/>
      <c r="V2044" s="59"/>
      <c r="W2044" s="59"/>
      <c r="X2044" s="59"/>
      <c r="Y2044" s="59"/>
      <c r="Z2044" s="59"/>
      <c r="AA2044" s="59"/>
      <c r="AB2044" s="59"/>
      <c r="AC2044" s="59"/>
      <c r="AD2044" s="59"/>
      <c r="AE2044" s="59"/>
      <c r="AF2044" s="59"/>
      <c r="AG2044" s="59"/>
      <c r="AH2044" s="59"/>
      <c r="AI2044" s="59"/>
      <c r="AJ2044" s="59"/>
      <c r="AK2044" s="59"/>
    </row>
    <row r="2045" spans="1:37" x14ac:dyDescent="0.35">
      <c r="A2045" s="53"/>
      <c r="B2045" s="54"/>
      <c r="C2045" s="59"/>
      <c r="D2045" s="59"/>
      <c r="E2045" s="59"/>
      <c r="F2045" s="59"/>
      <c r="G2045" s="59"/>
      <c r="H2045" s="59"/>
      <c r="I2045" s="59"/>
      <c r="J2045" s="59"/>
      <c r="L2045" s="59"/>
      <c r="M2045" s="59"/>
      <c r="P2045" s="59"/>
      <c r="Q2045" s="61"/>
      <c r="R2045" s="61"/>
      <c r="S2045" s="61"/>
      <c r="T2045" s="61"/>
      <c r="U2045" s="61"/>
      <c r="V2045" s="59"/>
      <c r="W2045" s="59"/>
      <c r="X2045" s="59"/>
      <c r="Y2045" s="59"/>
      <c r="Z2045" s="59"/>
      <c r="AA2045" s="59"/>
      <c r="AB2045" s="59"/>
      <c r="AC2045" s="59"/>
      <c r="AD2045" s="59"/>
      <c r="AE2045" s="59"/>
      <c r="AF2045" s="59"/>
      <c r="AG2045" s="59"/>
      <c r="AH2045" s="59"/>
      <c r="AI2045" s="59"/>
      <c r="AJ2045" s="59"/>
      <c r="AK2045" s="59"/>
    </row>
    <row r="2046" spans="1:37" x14ac:dyDescent="0.35">
      <c r="A2046" s="53"/>
      <c r="B2046" s="54"/>
      <c r="C2046" s="59"/>
      <c r="D2046" s="59"/>
      <c r="E2046" s="59"/>
      <c r="F2046" s="59"/>
      <c r="G2046" s="59"/>
      <c r="H2046" s="59"/>
      <c r="I2046" s="59"/>
      <c r="J2046" s="59"/>
      <c r="L2046" s="59"/>
      <c r="M2046" s="59"/>
      <c r="P2046" s="59"/>
      <c r="Q2046" s="61"/>
      <c r="R2046" s="61"/>
      <c r="S2046" s="61"/>
      <c r="T2046" s="61"/>
      <c r="U2046" s="61"/>
      <c r="V2046" s="59"/>
      <c r="W2046" s="59"/>
      <c r="X2046" s="59"/>
      <c r="Y2046" s="59"/>
      <c r="Z2046" s="59"/>
      <c r="AA2046" s="59"/>
      <c r="AB2046" s="59"/>
      <c r="AC2046" s="59"/>
      <c r="AD2046" s="59"/>
      <c r="AE2046" s="59"/>
      <c r="AF2046" s="59"/>
      <c r="AG2046" s="59"/>
      <c r="AH2046" s="59"/>
      <c r="AI2046" s="59"/>
      <c r="AJ2046" s="59"/>
      <c r="AK2046" s="59"/>
    </row>
    <row r="2047" spans="1:37" x14ac:dyDescent="0.35">
      <c r="A2047" s="53"/>
      <c r="B2047" s="54"/>
      <c r="C2047" s="59"/>
      <c r="D2047" s="59"/>
      <c r="E2047" s="59"/>
      <c r="F2047" s="59"/>
      <c r="G2047" s="59"/>
      <c r="H2047" s="59"/>
      <c r="I2047" s="59"/>
      <c r="J2047" s="59"/>
      <c r="L2047" s="59"/>
      <c r="M2047" s="59"/>
      <c r="P2047" s="59"/>
      <c r="Q2047" s="61"/>
      <c r="R2047" s="61"/>
      <c r="S2047" s="61"/>
      <c r="T2047" s="61"/>
      <c r="U2047" s="61"/>
      <c r="V2047" s="59"/>
      <c r="W2047" s="59"/>
      <c r="X2047" s="59"/>
      <c r="Y2047" s="59"/>
      <c r="Z2047" s="59"/>
      <c r="AA2047" s="59"/>
      <c r="AB2047" s="59"/>
      <c r="AC2047" s="59"/>
      <c r="AD2047" s="59"/>
      <c r="AE2047" s="59"/>
      <c r="AF2047" s="59"/>
      <c r="AG2047" s="59"/>
      <c r="AH2047" s="59"/>
      <c r="AI2047" s="59"/>
      <c r="AJ2047" s="59"/>
      <c r="AK2047" s="59"/>
    </row>
    <row r="2048" spans="1:37" x14ac:dyDescent="0.35">
      <c r="A2048" s="53"/>
      <c r="B2048" s="54"/>
      <c r="C2048" s="59"/>
      <c r="D2048" s="59"/>
      <c r="E2048" s="59"/>
      <c r="F2048" s="59"/>
      <c r="G2048" s="59"/>
      <c r="H2048" s="59"/>
      <c r="I2048" s="59"/>
      <c r="J2048" s="59"/>
      <c r="L2048" s="59"/>
      <c r="M2048" s="59"/>
      <c r="P2048" s="59"/>
      <c r="Q2048" s="61"/>
      <c r="R2048" s="61"/>
      <c r="S2048" s="61"/>
      <c r="T2048" s="61"/>
      <c r="U2048" s="61"/>
      <c r="V2048" s="59"/>
      <c r="W2048" s="59"/>
      <c r="X2048" s="59"/>
      <c r="Y2048" s="59"/>
      <c r="Z2048" s="59"/>
      <c r="AA2048" s="59"/>
      <c r="AB2048" s="59"/>
      <c r="AC2048" s="59"/>
      <c r="AD2048" s="59"/>
      <c r="AE2048" s="59"/>
      <c r="AF2048" s="59"/>
      <c r="AG2048" s="59"/>
      <c r="AH2048" s="59"/>
      <c r="AI2048" s="59"/>
      <c r="AJ2048" s="59"/>
      <c r="AK2048" s="59"/>
    </row>
    <row r="2049" spans="1:37" x14ac:dyDescent="0.35">
      <c r="A2049" s="53"/>
      <c r="B2049" s="54"/>
      <c r="C2049" s="59"/>
      <c r="D2049" s="59"/>
      <c r="E2049" s="59"/>
      <c r="F2049" s="59"/>
      <c r="G2049" s="59"/>
      <c r="H2049" s="59"/>
      <c r="I2049" s="59"/>
      <c r="J2049" s="59"/>
      <c r="L2049" s="59"/>
      <c r="M2049" s="59"/>
      <c r="P2049" s="59"/>
      <c r="Q2049" s="61"/>
      <c r="R2049" s="61"/>
      <c r="S2049" s="61"/>
      <c r="T2049" s="61"/>
      <c r="U2049" s="61"/>
      <c r="V2049" s="59"/>
      <c r="W2049" s="59"/>
      <c r="X2049" s="59"/>
      <c r="Y2049" s="59"/>
      <c r="Z2049" s="59"/>
      <c r="AA2049" s="59"/>
      <c r="AB2049" s="59"/>
      <c r="AC2049" s="59"/>
      <c r="AD2049" s="59"/>
      <c r="AE2049" s="59"/>
      <c r="AF2049" s="59"/>
      <c r="AG2049" s="59"/>
      <c r="AH2049" s="59"/>
      <c r="AI2049" s="59"/>
      <c r="AJ2049" s="59"/>
      <c r="AK2049" s="59"/>
    </row>
    <row r="2050" spans="1:37" x14ac:dyDescent="0.35">
      <c r="A2050" s="53"/>
      <c r="B2050" s="54"/>
      <c r="C2050" s="59"/>
      <c r="D2050" s="59"/>
      <c r="E2050" s="59"/>
      <c r="F2050" s="59"/>
      <c r="G2050" s="59"/>
      <c r="H2050" s="59"/>
      <c r="I2050" s="59"/>
      <c r="J2050" s="59"/>
      <c r="L2050" s="59"/>
      <c r="M2050" s="59"/>
      <c r="P2050" s="59"/>
      <c r="Q2050" s="61"/>
      <c r="R2050" s="61"/>
      <c r="S2050" s="61"/>
      <c r="T2050" s="61"/>
      <c r="U2050" s="61"/>
      <c r="V2050" s="59"/>
      <c r="W2050" s="59"/>
      <c r="X2050" s="59"/>
      <c r="Y2050" s="59"/>
      <c r="Z2050" s="59"/>
      <c r="AA2050" s="59"/>
      <c r="AB2050" s="59"/>
      <c r="AC2050" s="59"/>
      <c r="AD2050" s="59"/>
      <c r="AE2050" s="59"/>
      <c r="AF2050" s="59"/>
      <c r="AG2050" s="59"/>
      <c r="AH2050" s="59"/>
      <c r="AI2050" s="59"/>
      <c r="AJ2050" s="59"/>
      <c r="AK2050" s="59"/>
    </row>
    <row r="2051" spans="1:37" x14ac:dyDescent="0.35">
      <c r="A2051" s="53"/>
      <c r="B2051" s="54"/>
      <c r="C2051" s="59"/>
      <c r="D2051" s="59"/>
      <c r="E2051" s="59"/>
      <c r="F2051" s="59"/>
      <c r="G2051" s="59"/>
      <c r="H2051" s="59"/>
      <c r="I2051" s="59"/>
      <c r="J2051" s="59"/>
      <c r="L2051" s="59"/>
      <c r="M2051" s="59"/>
      <c r="P2051" s="59"/>
      <c r="Q2051" s="61"/>
      <c r="R2051" s="61"/>
      <c r="S2051" s="61"/>
      <c r="T2051" s="61"/>
      <c r="U2051" s="61"/>
      <c r="V2051" s="59"/>
      <c r="W2051" s="59"/>
      <c r="X2051" s="59"/>
      <c r="Y2051" s="59"/>
      <c r="Z2051" s="59"/>
      <c r="AA2051" s="59"/>
      <c r="AB2051" s="59"/>
      <c r="AC2051" s="59"/>
      <c r="AD2051" s="59"/>
      <c r="AE2051" s="59"/>
      <c r="AF2051" s="59"/>
      <c r="AG2051" s="59"/>
      <c r="AH2051" s="59"/>
      <c r="AI2051" s="59"/>
      <c r="AJ2051" s="59"/>
      <c r="AK2051" s="59"/>
    </row>
    <row r="2052" spans="1:37" x14ac:dyDescent="0.35">
      <c r="A2052" s="53"/>
      <c r="B2052" s="54"/>
      <c r="C2052" s="59"/>
      <c r="D2052" s="59"/>
      <c r="E2052" s="59"/>
      <c r="F2052" s="59"/>
      <c r="G2052" s="59"/>
      <c r="H2052" s="59"/>
      <c r="I2052" s="59"/>
      <c r="J2052" s="59"/>
      <c r="L2052" s="59"/>
      <c r="M2052" s="59"/>
      <c r="P2052" s="59"/>
      <c r="Q2052" s="61"/>
      <c r="R2052" s="61"/>
      <c r="S2052" s="61"/>
      <c r="T2052" s="61"/>
      <c r="U2052" s="61"/>
      <c r="V2052" s="59"/>
      <c r="W2052" s="59"/>
      <c r="X2052" s="59"/>
      <c r="Y2052" s="59"/>
      <c r="Z2052" s="59"/>
      <c r="AA2052" s="59"/>
      <c r="AB2052" s="59"/>
      <c r="AC2052" s="59"/>
      <c r="AD2052" s="59"/>
      <c r="AE2052" s="59"/>
      <c r="AF2052" s="59"/>
      <c r="AG2052" s="59"/>
      <c r="AH2052" s="59"/>
      <c r="AI2052" s="59"/>
      <c r="AJ2052" s="59"/>
      <c r="AK2052" s="59"/>
    </row>
    <row r="2053" spans="1:37" x14ac:dyDescent="0.35">
      <c r="A2053" s="53"/>
      <c r="B2053" s="54"/>
      <c r="C2053" s="59"/>
      <c r="D2053" s="59"/>
      <c r="E2053" s="59"/>
      <c r="F2053" s="59"/>
      <c r="G2053" s="59"/>
      <c r="H2053" s="59"/>
      <c r="I2053" s="59"/>
      <c r="J2053" s="59"/>
      <c r="L2053" s="59"/>
      <c r="M2053" s="59"/>
      <c r="P2053" s="59"/>
      <c r="Q2053" s="61"/>
      <c r="R2053" s="61"/>
      <c r="S2053" s="61"/>
      <c r="T2053" s="61"/>
      <c r="U2053" s="61"/>
      <c r="V2053" s="59"/>
      <c r="W2053" s="59"/>
      <c r="X2053" s="59"/>
      <c r="Y2053" s="59"/>
      <c r="Z2053" s="59"/>
      <c r="AA2053" s="59"/>
      <c r="AB2053" s="59"/>
      <c r="AC2053" s="59"/>
      <c r="AD2053" s="59"/>
      <c r="AE2053" s="59"/>
      <c r="AF2053" s="59"/>
      <c r="AG2053" s="59"/>
      <c r="AH2053" s="59"/>
      <c r="AI2053" s="59"/>
      <c r="AJ2053" s="59"/>
      <c r="AK2053" s="59"/>
    </row>
    <row r="2054" spans="1:37" x14ac:dyDescent="0.35">
      <c r="A2054" s="53"/>
      <c r="B2054" s="54"/>
      <c r="C2054" s="59"/>
      <c r="D2054" s="59"/>
      <c r="E2054" s="59"/>
      <c r="F2054" s="59"/>
      <c r="G2054" s="59"/>
      <c r="H2054" s="59"/>
      <c r="I2054" s="59"/>
      <c r="J2054" s="59"/>
      <c r="L2054" s="59"/>
      <c r="M2054" s="59"/>
      <c r="P2054" s="59"/>
      <c r="Q2054" s="61"/>
      <c r="R2054" s="61"/>
      <c r="S2054" s="61"/>
      <c r="T2054" s="61"/>
      <c r="U2054" s="61"/>
      <c r="V2054" s="59"/>
      <c r="W2054" s="59"/>
      <c r="X2054" s="59"/>
      <c r="Y2054" s="59"/>
      <c r="Z2054" s="59"/>
      <c r="AA2054" s="59"/>
      <c r="AB2054" s="59"/>
      <c r="AC2054" s="59"/>
      <c r="AD2054" s="59"/>
      <c r="AE2054" s="59"/>
      <c r="AF2054" s="59"/>
      <c r="AG2054" s="59"/>
      <c r="AH2054" s="59"/>
      <c r="AI2054" s="59"/>
      <c r="AJ2054" s="59"/>
      <c r="AK2054" s="59"/>
    </row>
    <row r="2055" spans="1:37" x14ac:dyDescent="0.35">
      <c r="A2055" s="53"/>
      <c r="B2055" s="54"/>
      <c r="C2055" s="59"/>
      <c r="D2055" s="59"/>
      <c r="E2055" s="59"/>
      <c r="F2055" s="59"/>
      <c r="G2055" s="59"/>
      <c r="H2055" s="59"/>
      <c r="I2055" s="59"/>
      <c r="J2055" s="59"/>
      <c r="L2055" s="59"/>
      <c r="M2055" s="59"/>
      <c r="P2055" s="59"/>
      <c r="Q2055" s="61"/>
      <c r="R2055" s="61"/>
      <c r="S2055" s="61"/>
      <c r="T2055" s="61"/>
      <c r="U2055" s="61"/>
      <c r="V2055" s="59"/>
      <c r="W2055" s="59"/>
      <c r="X2055" s="59"/>
      <c r="Y2055" s="59"/>
      <c r="Z2055" s="59"/>
      <c r="AA2055" s="59"/>
      <c r="AB2055" s="59"/>
      <c r="AC2055" s="59"/>
      <c r="AD2055" s="59"/>
      <c r="AE2055" s="59"/>
      <c r="AF2055" s="59"/>
      <c r="AG2055" s="59"/>
      <c r="AH2055" s="59"/>
      <c r="AI2055" s="59"/>
      <c r="AJ2055" s="59"/>
      <c r="AK2055" s="59"/>
    </row>
    <row r="2056" spans="1:37" x14ac:dyDescent="0.35">
      <c r="A2056" s="53"/>
      <c r="B2056" s="54"/>
      <c r="C2056" s="59"/>
      <c r="D2056" s="59"/>
      <c r="E2056" s="59"/>
      <c r="F2056" s="59"/>
      <c r="G2056" s="59"/>
      <c r="H2056" s="59"/>
      <c r="I2056" s="59"/>
      <c r="J2056" s="59"/>
      <c r="L2056" s="59"/>
      <c r="M2056" s="59"/>
      <c r="P2056" s="59"/>
      <c r="Q2056" s="61"/>
      <c r="R2056" s="61"/>
      <c r="S2056" s="61"/>
      <c r="T2056" s="61"/>
      <c r="U2056" s="61"/>
      <c r="V2056" s="59"/>
      <c r="W2056" s="59"/>
      <c r="X2056" s="59"/>
      <c r="Y2056" s="59"/>
      <c r="Z2056" s="59"/>
      <c r="AA2056" s="59"/>
      <c r="AB2056" s="59"/>
      <c r="AC2056" s="59"/>
      <c r="AD2056" s="59"/>
      <c r="AE2056" s="59"/>
      <c r="AF2056" s="59"/>
      <c r="AG2056" s="59"/>
      <c r="AH2056" s="59"/>
      <c r="AI2056" s="59"/>
      <c r="AJ2056" s="59"/>
      <c r="AK2056" s="59"/>
    </row>
    <row r="2057" spans="1:37" x14ac:dyDescent="0.35">
      <c r="A2057" s="53"/>
      <c r="B2057" s="54"/>
      <c r="C2057" s="59"/>
      <c r="D2057" s="59"/>
      <c r="E2057" s="59"/>
      <c r="F2057" s="59"/>
      <c r="G2057" s="59"/>
      <c r="H2057" s="59"/>
      <c r="I2057" s="59"/>
      <c r="J2057" s="59"/>
      <c r="L2057" s="59"/>
      <c r="M2057" s="59"/>
      <c r="P2057" s="59"/>
      <c r="Q2057" s="61"/>
      <c r="R2057" s="61"/>
      <c r="S2057" s="61"/>
      <c r="T2057" s="61"/>
      <c r="U2057" s="61"/>
      <c r="V2057" s="59"/>
      <c r="W2057" s="59"/>
      <c r="X2057" s="59"/>
      <c r="Y2057" s="59"/>
      <c r="Z2057" s="59"/>
      <c r="AA2057" s="59"/>
      <c r="AB2057" s="59"/>
      <c r="AC2057" s="59"/>
      <c r="AD2057" s="59"/>
      <c r="AE2057" s="59"/>
      <c r="AF2057" s="59"/>
      <c r="AG2057" s="59"/>
      <c r="AH2057" s="59"/>
      <c r="AI2057" s="59"/>
      <c r="AJ2057" s="59"/>
      <c r="AK2057" s="59"/>
    </row>
    <row r="2058" spans="1:37" x14ac:dyDescent="0.35">
      <c r="A2058" s="53"/>
      <c r="B2058" s="54"/>
      <c r="C2058" s="59"/>
      <c r="D2058" s="59"/>
      <c r="E2058" s="59"/>
      <c r="F2058" s="59"/>
      <c r="G2058" s="59"/>
      <c r="H2058" s="59"/>
      <c r="I2058" s="59"/>
      <c r="J2058" s="59"/>
      <c r="L2058" s="59"/>
      <c r="M2058" s="59"/>
      <c r="P2058" s="59"/>
      <c r="Q2058" s="61"/>
      <c r="R2058" s="61"/>
      <c r="S2058" s="61"/>
      <c r="T2058" s="61"/>
      <c r="U2058" s="61"/>
      <c r="V2058" s="59"/>
      <c r="W2058" s="59"/>
      <c r="X2058" s="59"/>
      <c r="Y2058" s="59"/>
      <c r="Z2058" s="59"/>
      <c r="AA2058" s="59"/>
      <c r="AB2058" s="59"/>
      <c r="AC2058" s="59"/>
      <c r="AD2058" s="59"/>
      <c r="AE2058" s="59"/>
      <c r="AF2058" s="59"/>
      <c r="AG2058" s="59"/>
      <c r="AH2058" s="59"/>
      <c r="AI2058" s="59"/>
      <c r="AJ2058" s="59"/>
      <c r="AK2058" s="59"/>
    </row>
    <row r="2059" spans="1:37" x14ac:dyDescent="0.35">
      <c r="A2059" s="53"/>
      <c r="B2059" s="54"/>
      <c r="C2059" s="59"/>
      <c r="D2059" s="59"/>
      <c r="E2059" s="59"/>
      <c r="F2059" s="59"/>
      <c r="G2059" s="59"/>
      <c r="H2059" s="59"/>
      <c r="I2059" s="59"/>
      <c r="J2059" s="59"/>
      <c r="L2059" s="59"/>
      <c r="M2059" s="59"/>
      <c r="P2059" s="59"/>
      <c r="Q2059" s="61"/>
      <c r="R2059" s="61"/>
      <c r="S2059" s="61"/>
      <c r="T2059" s="61"/>
      <c r="U2059" s="61"/>
      <c r="V2059" s="59"/>
      <c r="W2059" s="59"/>
      <c r="X2059" s="59"/>
      <c r="Y2059" s="59"/>
      <c r="Z2059" s="59"/>
      <c r="AA2059" s="59"/>
      <c r="AB2059" s="59"/>
      <c r="AC2059" s="59"/>
      <c r="AD2059" s="59"/>
      <c r="AE2059" s="59"/>
      <c r="AF2059" s="59"/>
      <c r="AG2059" s="59"/>
      <c r="AH2059" s="59"/>
      <c r="AI2059" s="59"/>
      <c r="AJ2059" s="59"/>
      <c r="AK2059" s="59"/>
    </row>
    <row r="2060" spans="1:37" x14ac:dyDescent="0.35">
      <c r="A2060" s="53"/>
      <c r="B2060" s="54"/>
      <c r="C2060" s="59"/>
      <c r="D2060" s="59"/>
      <c r="E2060" s="59"/>
      <c r="F2060" s="59"/>
      <c r="G2060" s="59"/>
      <c r="H2060" s="59"/>
      <c r="I2060" s="59"/>
      <c r="J2060" s="59"/>
      <c r="L2060" s="59"/>
      <c r="M2060" s="59"/>
      <c r="P2060" s="59"/>
      <c r="Q2060" s="61"/>
      <c r="R2060" s="61"/>
      <c r="S2060" s="61"/>
      <c r="T2060" s="61"/>
      <c r="U2060" s="61"/>
      <c r="V2060" s="59"/>
      <c r="W2060" s="59"/>
      <c r="X2060" s="59"/>
      <c r="Y2060" s="59"/>
      <c r="Z2060" s="59"/>
      <c r="AA2060" s="59"/>
      <c r="AB2060" s="59"/>
      <c r="AC2060" s="59"/>
      <c r="AD2060" s="59"/>
      <c r="AE2060" s="59"/>
      <c r="AF2060" s="59"/>
      <c r="AG2060" s="59"/>
      <c r="AH2060" s="59"/>
      <c r="AI2060" s="59"/>
      <c r="AJ2060" s="59"/>
      <c r="AK2060" s="59"/>
    </row>
    <row r="2061" spans="1:37" x14ac:dyDescent="0.35">
      <c r="A2061" s="53"/>
      <c r="B2061" s="54"/>
      <c r="C2061" s="59"/>
      <c r="D2061" s="59"/>
      <c r="E2061" s="59"/>
      <c r="F2061" s="59"/>
      <c r="G2061" s="59"/>
      <c r="H2061" s="59"/>
      <c r="I2061" s="59"/>
      <c r="J2061" s="59"/>
      <c r="L2061" s="59"/>
      <c r="M2061" s="59"/>
      <c r="P2061" s="59"/>
      <c r="Q2061" s="61"/>
      <c r="R2061" s="61"/>
      <c r="S2061" s="61"/>
      <c r="T2061" s="61"/>
      <c r="U2061" s="61"/>
      <c r="V2061" s="59"/>
      <c r="W2061" s="59"/>
      <c r="X2061" s="59"/>
      <c r="Y2061" s="59"/>
      <c r="Z2061" s="59"/>
      <c r="AA2061" s="59"/>
      <c r="AB2061" s="59"/>
      <c r="AC2061" s="59"/>
      <c r="AD2061" s="59"/>
      <c r="AE2061" s="59"/>
      <c r="AF2061" s="59"/>
      <c r="AG2061" s="59"/>
      <c r="AH2061" s="59"/>
      <c r="AI2061" s="59"/>
      <c r="AJ2061" s="59"/>
      <c r="AK2061" s="59"/>
    </row>
    <row r="2062" spans="1:37" x14ac:dyDescent="0.35">
      <c r="A2062" s="53"/>
      <c r="B2062" s="54"/>
      <c r="C2062" s="59"/>
      <c r="D2062" s="59"/>
      <c r="E2062" s="59"/>
      <c r="F2062" s="59"/>
      <c r="G2062" s="59"/>
      <c r="H2062" s="59"/>
      <c r="I2062" s="59"/>
      <c r="J2062" s="59"/>
      <c r="L2062" s="59"/>
      <c r="M2062" s="59"/>
      <c r="P2062" s="59"/>
      <c r="Q2062" s="61"/>
      <c r="R2062" s="61"/>
      <c r="S2062" s="61"/>
      <c r="T2062" s="61"/>
      <c r="U2062" s="61"/>
      <c r="V2062" s="59"/>
      <c r="W2062" s="59"/>
      <c r="X2062" s="59"/>
      <c r="Y2062" s="59"/>
      <c r="Z2062" s="59"/>
      <c r="AA2062" s="59"/>
      <c r="AB2062" s="59"/>
      <c r="AC2062" s="59"/>
      <c r="AD2062" s="59"/>
      <c r="AE2062" s="59"/>
      <c r="AF2062" s="59"/>
      <c r="AG2062" s="59"/>
      <c r="AH2062" s="59"/>
      <c r="AI2062" s="59"/>
      <c r="AJ2062" s="59"/>
      <c r="AK2062" s="59"/>
    </row>
    <row r="2063" spans="1:37" x14ac:dyDescent="0.35">
      <c r="A2063" s="53"/>
      <c r="B2063" s="54"/>
      <c r="C2063" s="59"/>
      <c r="D2063" s="59"/>
      <c r="E2063" s="59"/>
      <c r="F2063" s="59"/>
      <c r="G2063" s="59"/>
      <c r="H2063" s="59"/>
      <c r="I2063" s="59"/>
      <c r="J2063" s="59"/>
      <c r="L2063" s="59"/>
      <c r="M2063" s="59"/>
      <c r="P2063" s="59"/>
      <c r="Q2063" s="61"/>
      <c r="R2063" s="61"/>
      <c r="S2063" s="61"/>
      <c r="T2063" s="61"/>
      <c r="U2063" s="61"/>
      <c r="V2063" s="59"/>
      <c r="W2063" s="59"/>
      <c r="X2063" s="59"/>
      <c r="Y2063" s="59"/>
      <c r="Z2063" s="59"/>
      <c r="AA2063" s="59"/>
      <c r="AB2063" s="59"/>
      <c r="AC2063" s="59"/>
      <c r="AD2063" s="59"/>
      <c r="AE2063" s="59"/>
      <c r="AF2063" s="59"/>
      <c r="AG2063" s="59"/>
      <c r="AH2063" s="59"/>
      <c r="AI2063" s="59"/>
      <c r="AJ2063" s="59"/>
      <c r="AK2063" s="59"/>
    </row>
    <row r="2064" spans="1:37" x14ac:dyDescent="0.35">
      <c r="A2064" s="53"/>
      <c r="B2064" s="54"/>
      <c r="C2064" s="59"/>
      <c r="D2064" s="59"/>
      <c r="E2064" s="59"/>
      <c r="F2064" s="59"/>
      <c r="G2064" s="59"/>
      <c r="H2064" s="59"/>
      <c r="I2064" s="59"/>
      <c r="J2064" s="59"/>
      <c r="L2064" s="59"/>
      <c r="M2064" s="59"/>
      <c r="P2064" s="59"/>
      <c r="Q2064" s="61"/>
      <c r="R2064" s="61"/>
      <c r="S2064" s="61"/>
      <c r="T2064" s="61"/>
      <c r="U2064" s="61"/>
      <c r="V2064" s="59"/>
      <c r="W2064" s="59"/>
      <c r="X2064" s="59"/>
      <c r="Y2064" s="59"/>
      <c r="Z2064" s="59"/>
      <c r="AA2064" s="59"/>
      <c r="AB2064" s="59"/>
      <c r="AC2064" s="59"/>
      <c r="AD2064" s="59"/>
      <c r="AE2064" s="59"/>
      <c r="AF2064" s="59"/>
      <c r="AG2064" s="59"/>
      <c r="AH2064" s="59"/>
      <c r="AI2064" s="59"/>
      <c r="AJ2064" s="59"/>
      <c r="AK2064" s="59"/>
    </row>
    <row r="2065" spans="1:37" x14ac:dyDescent="0.35">
      <c r="A2065" s="53"/>
      <c r="B2065" s="54"/>
      <c r="C2065" s="59"/>
      <c r="D2065" s="59"/>
      <c r="E2065" s="59"/>
      <c r="F2065" s="59"/>
      <c r="G2065" s="59"/>
      <c r="H2065" s="59"/>
      <c r="I2065" s="59"/>
      <c r="J2065" s="59"/>
      <c r="L2065" s="59"/>
      <c r="M2065" s="59"/>
      <c r="P2065" s="59"/>
      <c r="Q2065" s="61"/>
      <c r="R2065" s="61"/>
      <c r="S2065" s="61"/>
      <c r="T2065" s="61"/>
      <c r="U2065" s="61"/>
      <c r="V2065" s="59"/>
      <c r="W2065" s="59"/>
      <c r="X2065" s="59"/>
      <c r="Y2065" s="59"/>
      <c r="Z2065" s="59"/>
      <c r="AA2065" s="59"/>
      <c r="AB2065" s="59"/>
      <c r="AC2065" s="59"/>
      <c r="AD2065" s="59"/>
      <c r="AE2065" s="59"/>
      <c r="AF2065" s="59"/>
      <c r="AG2065" s="59"/>
      <c r="AH2065" s="59"/>
      <c r="AI2065" s="59"/>
      <c r="AJ2065" s="59"/>
      <c r="AK2065" s="59"/>
    </row>
    <row r="2066" spans="1:37" x14ac:dyDescent="0.35">
      <c r="A2066" s="53"/>
      <c r="B2066" s="54"/>
      <c r="C2066" s="59"/>
      <c r="D2066" s="59"/>
      <c r="E2066" s="59"/>
      <c r="F2066" s="59"/>
      <c r="G2066" s="59"/>
      <c r="H2066" s="59"/>
      <c r="I2066" s="59"/>
      <c r="J2066" s="59"/>
      <c r="L2066" s="59"/>
      <c r="M2066" s="59"/>
      <c r="P2066" s="59"/>
      <c r="Q2066" s="61"/>
      <c r="R2066" s="61"/>
      <c r="S2066" s="61"/>
      <c r="T2066" s="61"/>
      <c r="U2066" s="61"/>
      <c r="V2066" s="59"/>
      <c r="W2066" s="59"/>
      <c r="X2066" s="59"/>
      <c r="Y2066" s="59"/>
      <c r="Z2066" s="59"/>
      <c r="AA2066" s="59"/>
      <c r="AB2066" s="59"/>
      <c r="AC2066" s="59"/>
      <c r="AD2066" s="59"/>
      <c r="AE2066" s="59"/>
      <c r="AF2066" s="59"/>
      <c r="AG2066" s="59"/>
      <c r="AH2066" s="59"/>
      <c r="AI2066" s="59"/>
      <c r="AJ2066" s="59"/>
      <c r="AK2066" s="59"/>
    </row>
    <row r="2067" spans="1:37" x14ac:dyDescent="0.35">
      <c r="A2067" s="53"/>
      <c r="B2067" s="54"/>
      <c r="C2067" s="59"/>
      <c r="D2067" s="59"/>
      <c r="E2067" s="59"/>
      <c r="F2067" s="59"/>
      <c r="G2067" s="59"/>
      <c r="H2067" s="59"/>
      <c r="I2067" s="59"/>
      <c r="J2067" s="59"/>
      <c r="L2067" s="59"/>
      <c r="M2067" s="59"/>
      <c r="P2067" s="59"/>
      <c r="Q2067" s="61"/>
      <c r="R2067" s="61"/>
      <c r="S2067" s="61"/>
      <c r="T2067" s="61"/>
      <c r="U2067" s="61"/>
      <c r="V2067" s="59"/>
      <c r="W2067" s="59"/>
      <c r="X2067" s="59"/>
      <c r="Y2067" s="59"/>
      <c r="Z2067" s="59"/>
      <c r="AA2067" s="59"/>
      <c r="AB2067" s="59"/>
      <c r="AC2067" s="59"/>
      <c r="AD2067" s="59"/>
      <c r="AE2067" s="59"/>
      <c r="AF2067" s="59"/>
      <c r="AG2067" s="59"/>
      <c r="AH2067" s="59"/>
      <c r="AI2067" s="59"/>
      <c r="AJ2067" s="59"/>
      <c r="AK2067" s="59"/>
    </row>
    <row r="2068" spans="1:37" x14ac:dyDescent="0.35">
      <c r="A2068" s="53"/>
      <c r="B2068" s="54"/>
      <c r="C2068" s="59"/>
      <c r="D2068" s="59"/>
      <c r="E2068" s="59"/>
      <c r="F2068" s="59"/>
      <c r="G2068" s="59"/>
      <c r="H2068" s="59"/>
      <c r="I2068" s="59"/>
      <c r="J2068" s="59"/>
      <c r="L2068" s="59"/>
      <c r="M2068" s="59"/>
      <c r="P2068" s="59"/>
      <c r="Q2068" s="61"/>
      <c r="R2068" s="61"/>
      <c r="S2068" s="61"/>
      <c r="T2068" s="61"/>
      <c r="U2068" s="61"/>
      <c r="V2068" s="59"/>
      <c r="W2068" s="59"/>
      <c r="X2068" s="59"/>
      <c r="Y2068" s="59"/>
      <c r="Z2068" s="59"/>
      <c r="AA2068" s="59"/>
      <c r="AB2068" s="59"/>
      <c r="AC2068" s="59"/>
      <c r="AD2068" s="59"/>
      <c r="AE2068" s="59"/>
      <c r="AF2068" s="59"/>
      <c r="AG2068" s="59"/>
      <c r="AH2068" s="59"/>
      <c r="AI2068" s="59"/>
      <c r="AJ2068" s="59"/>
      <c r="AK2068" s="59"/>
    </row>
    <row r="2069" spans="1:37" x14ac:dyDescent="0.35">
      <c r="A2069" s="53"/>
      <c r="B2069" s="54"/>
      <c r="C2069" s="59"/>
      <c r="D2069" s="59"/>
      <c r="E2069" s="59"/>
      <c r="F2069" s="59"/>
      <c r="G2069" s="59"/>
      <c r="H2069" s="59"/>
      <c r="I2069" s="59"/>
      <c r="J2069" s="59"/>
      <c r="L2069" s="59"/>
      <c r="M2069" s="59"/>
      <c r="P2069" s="59"/>
      <c r="Q2069" s="61"/>
      <c r="R2069" s="61"/>
      <c r="S2069" s="61"/>
      <c r="T2069" s="61"/>
      <c r="U2069" s="61"/>
      <c r="V2069" s="59"/>
      <c r="W2069" s="59"/>
      <c r="X2069" s="59"/>
      <c r="Y2069" s="59"/>
      <c r="Z2069" s="59"/>
      <c r="AA2069" s="59"/>
      <c r="AB2069" s="59"/>
      <c r="AC2069" s="59"/>
      <c r="AD2069" s="59"/>
      <c r="AE2069" s="59"/>
      <c r="AF2069" s="59"/>
      <c r="AG2069" s="59"/>
      <c r="AH2069" s="59"/>
      <c r="AI2069" s="59"/>
      <c r="AJ2069" s="59"/>
      <c r="AK2069" s="59"/>
    </row>
    <row r="2070" spans="1:37" x14ac:dyDescent="0.35">
      <c r="A2070" s="53"/>
      <c r="B2070" s="54"/>
      <c r="C2070" s="59"/>
      <c r="D2070" s="59"/>
      <c r="E2070" s="59"/>
      <c r="F2070" s="59"/>
      <c r="G2070" s="59"/>
      <c r="H2070" s="59"/>
      <c r="I2070" s="59"/>
      <c r="J2070" s="59"/>
      <c r="L2070" s="59"/>
      <c r="M2070" s="59"/>
      <c r="P2070" s="59"/>
      <c r="Q2070" s="61"/>
      <c r="R2070" s="61"/>
      <c r="S2070" s="61"/>
      <c r="T2070" s="61"/>
      <c r="U2070" s="61"/>
      <c r="V2070" s="59"/>
      <c r="W2070" s="59"/>
      <c r="X2070" s="59"/>
      <c r="Y2070" s="59"/>
      <c r="Z2070" s="59"/>
      <c r="AA2070" s="59"/>
      <c r="AB2070" s="59"/>
      <c r="AC2070" s="59"/>
      <c r="AD2070" s="59"/>
      <c r="AE2070" s="59"/>
      <c r="AF2070" s="59"/>
      <c r="AG2070" s="59"/>
      <c r="AH2070" s="59"/>
      <c r="AI2070" s="59"/>
      <c r="AJ2070" s="59"/>
      <c r="AK2070" s="59"/>
    </row>
    <row r="2071" spans="1:37" x14ac:dyDescent="0.35">
      <c r="A2071" s="53"/>
      <c r="B2071" s="54"/>
      <c r="C2071" s="59"/>
      <c r="D2071" s="59"/>
      <c r="E2071" s="59"/>
      <c r="F2071" s="59"/>
      <c r="G2071" s="59"/>
      <c r="H2071" s="59"/>
      <c r="I2071" s="59"/>
      <c r="J2071" s="59"/>
      <c r="L2071" s="59"/>
      <c r="M2071" s="59"/>
      <c r="P2071" s="59"/>
      <c r="Q2071" s="61"/>
      <c r="R2071" s="61"/>
      <c r="S2071" s="61"/>
      <c r="T2071" s="61"/>
      <c r="U2071" s="61"/>
      <c r="V2071" s="59"/>
      <c r="W2071" s="59"/>
      <c r="X2071" s="59"/>
      <c r="Y2071" s="59"/>
      <c r="Z2071" s="59"/>
      <c r="AA2071" s="59"/>
      <c r="AB2071" s="59"/>
      <c r="AC2071" s="59"/>
      <c r="AD2071" s="59"/>
      <c r="AE2071" s="59"/>
      <c r="AF2071" s="59"/>
      <c r="AG2071" s="59"/>
      <c r="AH2071" s="59"/>
      <c r="AI2071" s="59"/>
      <c r="AJ2071" s="59"/>
      <c r="AK2071" s="59"/>
    </row>
    <row r="2072" spans="1:37" x14ac:dyDescent="0.35">
      <c r="A2072" s="53"/>
      <c r="B2072" s="54"/>
      <c r="C2072" s="59"/>
      <c r="D2072" s="59"/>
      <c r="E2072" s="59"/>
      <c r="F2072" s="59"/>
      <c r="G2072" s="59"/>
      <c r="H2072" s="59"/>
      <c r="I2072" s="59"/>
      <c r="J2072" s="59"/>
      <c r="L2072" s="59"/>
      <c r="M2072" s="59"/>
      <c r="P2072" s="59"/>
      <c r="Q2072" s="61"/>
      <c r="R2072" s="61"/>
      <c r="S2072" s="61"/>
      <c r="T2072" s="61"/>
      <c r="U2072" s="61"/>
      <c r="V2072" s="59"/>
      <c r="W2072" s="59"/>
      <c r="X2072" s="59"/>
      <c r="Y2072" s="59"/>
      <c r="Z2072" s="59"/>
      <c r="AA2072" s="59"/>
      <c r="AB2072" s="59"/>
      <c r="AC2072" s="59"/>
      <c r="AD2072" s="59"/>
      <c r="AE2072" s="59"/>
      <c r="AF2072" s="59"/>
      <c r="AG2072" s="59"/>
      <c r="AH2072" s="59"/>
      <c r="AI2072" s="59"/>
      <c r="AJ2072" s="59"/>
      <c r="AK2072" s="59"/>
    </row>
    <row r="2073" spans="1:37" x14ac:dyDescent="0.35">
      <c r="A2073" s="53"/>
      <c r="B2073" s="54"/>
      <c r="C2073" s="59"/>
      <c r="D2073" s="59"/>
      <c r="E2073" s="59"/>
      <c r="F2073" s="59"/>
      <c r="G2073" s="59"/>
      <c r="H2073" s="59"/>
      <c r="I2073" s="59"/>
      <c r="J2073" s="59"/>
      <c r="L2073" s="59"/>
      <c r="M2073" s="59"/>
      <c r="P2073" s="59"/>
      <c r="Q2073" s="61"/>
      <c r="R2073" s="61"/>
      <c r="S2073" s="61"/>
      <c r="T2073" s="61"/>
      <c r="U2073" s="61"/>
      <c r="V2073" s="59"/>
      <c r="W2073" s="59"/>
      <c r="X2073" s="59"/>
      <c r="Y2073" s="59"/>
      <c r="Z2073" s="59"/>
      <c r="AA2073" s="59"/>
      <c r="AB2073" s="59"/>
      <c r="AC2073" s="59"/>
      <c r="AD2073" s="59"/>
      <c r="AE2073" s="59"/>
      <c r="AF2073" s="59"/>
      <c r="AG2073" s="59"/>
      <c r="AH2073" s="59"/>
      <c r="AI2073" s="59"/>
      <c r="AJ2073" s="59"/>
      <c r="AK2073" s="59"/>
    </row>
    <row r="2074" spans="1:37" x14ac:dyDescent="0.35">
      <c r="A2074" s="53"/>
      <c r="B2074" s="54"/>
      <c r="C2074" s="59"/>
      <c r="D2074" s="59"/>
      <c r="E2074" s="59"/>
      <c r="F2074" s="59"/>
      <c r="G2074" s="59"/>
      <c r="H2074" s="59"/>
      <c r="I2074" s="59"/>
      <c r="J2074" s="59"/>
      <c r="L2074" s="59"/>
      <c r="M2074" s="59"/>
      <c r="P2074" s="59"/>
      <c r="Q2074" s="61"/>
      <c r="R2074" s="61"/>
      <c r="S2074" s="61"/>
      <c r="T2074" s="61"/>
      <c r="U2074" s="61"/>
      <c r="V2074" s="59"/>
      <c r="W2074" s="59"/>
      <c r="X2074" s="59"/>
      <c r="Y2074" s="59"/>
      <c r="Z2074" s="59"/>
      <c r="AA2074" s="59"/>
      <c r="AB2074" s="59"/>
      <c r="AC2074" s="59"/>
      <c r="AD2074" s="59"/>
      <c r="AE2074" s="59"/>
      <c r="AF2074" s="59"/>
      <c r="AG2074" s="59"/>
      <c r="AH2074" s="59"/>
      <c r="AI2074" s="59"/>
      <c r="AJ2074" s="59"/>
      <c r="AK2074" s="59"/>
    </row>
    <row r="2075" spans="1:37" x14ac:dyDescent="0.35">
      <c r="A2075" s="53"/>
      <c r="B2075" s="54"/>
      <c r="C2075" s="59"/>
      <c r="D2075" s="59"/>
      <c r="E2075" s="59"/>
      <c r="F2075" s="59"/>
      <c r="G2075" s="59"/>
      <c r="H2075" s="59"/>
      <c r="I2075" s="59"/>
      <c r="J2075" s="59"/>
      <c r="L2075" s="59"/>
      <c r="M2075" s="59"/>
      <c r="P2075" s="59"/>
      <c r="Q2075" s="61"/>
      <c r="R2075" s="61"/>
      <c r="S2075" s="61"/>
      <c r="T2075" s="61"/>
      <c r="U2075" s="61"/>
      <c r="V2075" s="59"/>
      <c r="W2075" s="59"/>
      <c r="X2075" s="59"/>
      <c r="Y2075" s="59"/>
      <c r="Z2075" s="59"/>
      <c r="AA2075" s="59"/>
      <c r="AB2075" s="59"/>
      <c r="AC2075" s="59"/>
      <c r="AD2075" s="59"/>
      <c r="AE2075" s="59"/>
      <c r="AF2075" s="59"/>
      <c r="AG2075" s="59"/>
      <c r="AH2075" s="59"/>
      <c r="AI2075" s="59"/>
      <c r="AJ2075" s="59"/>
      <c r="AK2075" s="59"/>
    </row>
    <row r="2076" spans="1:37" x14ac:dyDescent="0.35">
      <c r="A2076" s="53"/>
      <c r="B2076" s="54"/>
      <c r="C2076" s="59"/>
      <c r="D2076" s="59"/>
      <c r="E2076" s="59"/>
      <c r="F2076" s="59"/>
      <c r="G2076" s="59"/>
      <c r="H2076" s="59"/>
      <c r="I2076" s="59"/>
      <c r="J2076" s="59"/>
      <c r="L2076" s="59"/>
      <c r="M2076" s="59"/>
      <c r="P2076" s="59"/>
      <c r="Q2076" s="61"/>
      <c r="R2076" s="61"/>
      <c r="S2076" s="61"/>
      <c r="T2076" s="61"/>
      <c r="U2076" s="61"/>
      <c r="V2076" s="59"/>
      <c r="W2076" s="59"/>
      <c r="X2076" s="59"/>
      <c r="Y2076" s="59"/>
      <c r="Z2076" s="59"/>
      <c r="AA2076" s="59"/>
      <c r="AB2076" s="59"/>
      <c r="AC2076" s="59"/>
      <c r="AD2076" s="59"/>
      <c r="AE2076" s="59"/>
      <c r="AF2076" s="59"/>
      <c r="AG2076" s="59"/>
      <c r="AH2076" s="59"/>
      <c r="AI2076" s="59"/>
      <c r="AJ2076" s="59"/>
      <c r="AK2076" s="59"/>
    </row>
    <row r="2077" spans="1:37" x14ac:dyDescent="0.35">
      <c r="A2077" s="53"/>
      <c r="B2077" s="54"/>
      <c r="C2077" s="59"/>
      <c r="D2077" s="59"/>
      <c r="E2077" s="59"/>
      <c r="F2077" s="59"/>
      <c r="G2077" s="59"/>
      <c r="H2077" s="59"/>
      <c r="I2077" s="59"/>
      <c r="J2077" s="59"/>
      <c r="L2077" s="59"/>
      <c r="M2077" s="59"/>
      <c r="P2077" s="59"/>
      <c r="Q2077" s="61"/>
      <c r="R2077" s="61"/>
      <c r="S2077" s="61"/>
      <c r="T2077" s="61"/>
      <c r="U2077" s="61"/>
      <c r="V2077" s="59"/>
      <c r="W2077" s="59"/>
      <c r="X2077" s="59"/>
      <c r="Y2077" s="59"/>
      <c r="Z2077" s="59"/>
      <c r="AA2077" s="59"/>
      <c r="AB2077" s="59"/>
      <c r="AC2077" s="59"/>
      <c r="AD2077" s="59"/>
      <c r="AE2077" s="59"/>
      <c r="AF2077" s="59"/>
      <c r="AG2077" s="59"/>
      <c r="AH2077" s="59"/>
      <c r="AI2077" s="59"/>
      <c r="AJ2077" s="59"/>
      <c r="AK2077" s="59"/>
    </row>
    <row r="2078" spans="1:37" x14ac:dyDescent="0.35">
      <c r="A2078" s="53"/>
      <c r="B2078" s="54"/>
      <c r="C2078" s="59"/>
      <c r="D2078" s="59"/>
      <c r="E2078" s="59"/>
      <c r="F2078" s="59"/>
      <c r="G2078" s="59"/>
      <c r="H2078" s="59"/>
      <c r="I2078" s="59"/>
      <c r="J2078" s="59"/>
      <c r="L2078" s="59"/>
      <c r="M2078" s="59"/>
      <c r="P2078" s="59"/>
      <c r="Q2078" s="61"/>
      <c r="R2078" s="61"/>
      <c r="S2078" s="61"/>
      <c r="T2078" s="61"/>
      <c r="U2078" s="61"/>
      <c r="V2078" s="59"/>
      <c r="W2078" s="59"/>
      <c r="X2078" s="59"/>
      <c r="Y2078" s="59"/>
      <c r="Z2078" s="59"/>
      <c r="AA2078" s="59"/>
      <c r="AB2078" s="59"/>
      <c r="AC2078" s="59"/>
      <c r="AD2078" s="59"/>
      <c r="AE2078" s="59"/>
      <c r="AF2078" s="59"/>
      <c r="AG2078" s="59"/>
      <c r="AH2078" s="59"/>
      <c r="AI2078" s="59"/>
      <c r="AJ2078" s="59"/>
      <c r="AK2078" s="59"/>
    </row>
    <row r="2079" spans="1:37" x14ac:dyDescent="0.35">
      <c r="A2079" s="53"/>
      <c r="B2079" s="54"/>
      <c r="C2079" s="59"/>
      <c r="D2079" s="59"/>
      <c r="E2079" s="59"/>
      <c r="F2079" s="59"/>
      <c r="G2079" s="59"/>
      <c r="H2079" s="59"/>
      <c r="I2079" s="59"/>
      <c r="J2079" s="59"/>
      <c r="L2079" s="59"/>
      <c r="M2079" s="59"/>
      <c r="P2079" s="59"/>
      <c r="Q2079" s="61"/>
      <c r="R2079" s="61"/>
      <c r="S2079" s="61"/>
      <c r="T2079" s="61"/>
      <c r="U2079" s="61"/>
      <c r="V2079" s="59"/>
      <c r="W2079" s="59"/>
      <c r="X2079" s="59"/>
      <c r="Y2079" s="59"/>
      <c r="Z2079" s="59"/>
      <c r="AA2079" s="59"/>
      <c r="AB2079" s="59"/>
      <c r="AC2079" s="59"/>
      <c r="AD2079" s="59"/>
      <c r="AE2079" s="59"/>
      <c r="AF2079" s="59"/>
      <c r="AG2079" s="59"/>
      <c r="AH2079" s="59"/>
      <c r="AI2079" s="59"/>
      <c r="AJ2079" s="59"/>
      <c r="AK2079" s="59"/>
    </row>
    <row r="2080" spans="1:37" x14ac:dyDescent="0.35">
      <c r="A2080" s="53"/>
      <c r="B2080" s="54"/>
      <c r="C2080" s="59"/>
      <c r="D2080" s="59"/>
      <c r="E2080" s="59"/>
      <c r="F2080" s="59"/>
      <c r="G2080" s="59"/>
      <c r="H2080" s="59"/>
      <c r="I2080" s="59"/>
      <c r="J2080" s="59"/>
      <c r="L2080" s="59"/>
      <c r="M2080" s="59"/>
      <c r="P2080" s="59"/>
      <c r="Q2080" s="61"/>
      <c r="R2080" s="61"/>
      <c r="S2080" s="61"/>
      <c r="T2080" s="61"/>
      <c r="U2080" s="61"/>
      <c r="V2080" s="59"/>
      <c r="W2080" s="59"/>
      <c r="X2080" s="59"/>
      <c r="Y2080" s="59"/>
      <c r="Z2080" s="59"/>
      <c r="AA2080" s="59"/>
      <c r="AB2080" s="59"/>
      <c r="AC2080" s="59"/>
      <c r="AD2080" s="59"/>
      <c r="AE2080" s="59"/>
      <c r="AF2080" s="59"/>
      <c r="AG2080" s="59"/>
      <c r="AH2080" s="59"/>
      <c r="AI2080" s="59"/>
      <c r="AJ2080" s="59"/>
      <c r="AK2080" s="59"/>
    </row>
    <row r="2081" spans="1:37" x14ac:dyDescent="0.35">
      <c r="A2081" s="53"/>
      <c r="B2081" s="54"/>
      <c r="C2081" s="59"/>
      <c r="D2081" s="59"/>
      <c r="E2081" s="59"/>
      <c r="F2081" s="59"/>
      <c r="G2081" s="59"/>
      <c r="H2081" s="59"/>
      <c r="I2081" s="59"/>
      <c r="J2081" s="59"/>
      <c r="L2081" s="59"/>
      <c r="M2081" s="59"/>
      <c r="P2081" s="59"/>
      <c r="Q2081" s="61"/>
      <c r="R2081" s="61"/>
      <c r="S2081" s="61"/>
      <c r="T2081" s="61"/>
      <c r="U2081" s="61"/>
      <c r="V2081" s="59"/>
      <c r="W2081" s="59"/>
      <c r="X2081" s="59"/>
      <c r="Y2081" s="59"/>
      <c r="Z2081" s="59"/>
      <c r="AA2081" s="59"/>
      <c r="AB2081" s="59"/>
      <c r="AC2081" s="59"/>
      <c r="AD2081" s="59"/>
      <c r="AE2081" s="59"/>
      <c r="AF2081" s="59"/>
      <c r="AG2081" s="59"/>
      <c r="AH2081" s="59"/>
      <c r="AI2081" s="59"/>
      <c r="AJ2081" s="59"/>
      <c r="AK2081" s="59"/>
    </row>
    <row r="2082" spans="1:37" x14ac:dyDescent="0.35">
      <c r="A2082" s="53"/>
      <c r="B2082" s="54"/>
      <c r="C2082" s="59"/>
      <c r="D2082" s="59"/>
      <c r="E2082" s="59"/>
      <c r="F2082" s="59"/>
      <c r="G2082" s="59"/>
      <c r="H2082" s="59"/>
      <c r="I2082" s="59"/>
      <c r="J2082" s="59"/>
      <c r="L2082" s="59"/>
      <c r="M2082" s="59"/>
      <c r="P2082" s="59"/>
      <c r="Q2082" s="61"/>
      <c r="R2082" s="61"/>
      <c r="S2082" s="61"/>
      <c r="T2082" s="61"/>
      <c r="U2082" s="61"/>
      <c r="V2082" s="59"/>
      <c r="W2082" s="59"/>
      <c r="X2082" s="59"/>
      <c r="Y2082" s="59"/>
      <c r="Z2082" s="59"/>
      <c r="AA2082" s="59"/>
      <c r="AB2082" s="59"/>
      <c r="AC2082" s="59"/>
      <c r="AD2082" s="59"/>
      <c r="AE2082" s="59"/>
      <c r="AF2082" s="59"/>
      <c r="AG2082" s="59"/>
      <c r="AH2082" s="59"/>
      <c r="AI2082" s="59"/>
      <c r="AJ2082" s="59"/>
      <c r="AK2082" s="59"/>
    </row>
    <row r="2083" spans="1:37" x14ac:dyDescent="0.35">
      <c r="A2083" s="53"/>
      <c r="B2083" s="54"/>
      <c r="C2083" s="59"/>
      <c r="D2083" s="59"/>
      <c r="E2083" s="59"/>
      <c r="F2083" s="59"/>
      <c r="G2083" s="59"/>
      <c r="H2083" s="59"/>
      <c r="I2083" s="59"/>
      <c r="J2083" s="59"/>
      <c r="L2083" s="59"/>
      <c r="M2083" s="59"/>
      <c r="P2083" s="59"/>
      <c r="Q2083" s="61"/>
      <c r="R2083" s="61"/>
      <c r="S2083" s="61"/>
      <c r="T2083" s="61"/>
      <c r="U2083" s="61"/>
      <c r="V2083" s="59"/>
      <c r="W2083" s="59"/>
      <c r="X2083" s="59"/>
      <c r="Y2083" s="59"/>
      <c r="Z2083" s="59"/>
      <c r="AA2083" s="59"/>
      <c r="AB2083" s="59"/>
      <c r="AC2083" s="59"/>
      <c r="AD2083" s="59"/>
      <c r="AE2083" s="59"/>
      <c r="AF2083" s="59"/>
      <c r="AG2083" s="59"/>
      <c r="AH2083" s="59"/>
      <c r="AI2083" s="59"/>
      <c r="AJ2083" s="59"/>
      <c r="AK2083" s="59"/>
    </row>
    <row r="2084" spans="1:37" x14ac:dyDescent="0.35">
      <c r="A2084" s="53"/>
      <c r="B2084" s="54"/>
      <c r="C2084" s="59"/>
      <c r="D2084" s="59"/>
      <c r="E2084" s="59"/>
      <c r="F2084" s="59"/>
      <c r="G2084" s="59"/>
      <c r="H2084" s="59"/>
      <c r="I2084" s="59"/>
      <c r="J2084" s="59"/>
      <c r="L2084" s="59"/>
      <c r="M2084" s="59"/>
      <c r="P2084" s="59"/>
      <c r="Q2084" s="61"/>
      <c r="R2084" s="61"/>
      <c r="S2084" s="61"/>
      <c r="T2084" s="61"/>
      <c r="U2084" s="61"/>
      <c r="V2084" s="59"/>
      <c r="W2084" s="59"/>
      <c r="X2084" s="59"/>
      <c r="Y2084" s="59"/>
      <c r="Z2084" s="59"/>
      <c r="AA2084" s="59"/>
      <c r="AB2084" s="59"/>
      <c r="AC2084" s="59"/>
      <c r="AD2084" s="59"/>
      <c r="AE2084" s="59"/>
      <c r="AF2084" s="59"/>
      <c r="AG2084" s="59"/>
      <c r="AH2084" s="59"/>
      <c r="AI2084" s="59"/>
      <c r="AJ2084" s="59"/>
      <c r="AK2084" s="59"/>
    </row>
    <row r="2085" spans="1:37" x14ac:dyDescent="0.35">
      <c r="A2085" s="53"/>
      <c r="B2085" s="54"/>
      <c r="C2085" s="59"/>
      <c r="D2085" s="59"/>
      <c r="E2085" s="59"/>
      <c r="F2085" s="59"/>
      <c r="G2085" s="59"/>
      <c r="H2085" s="59"/>
      <c r="I2085" s="59"/>
      <c r="J2085" s="59"/>
      <c r="L2085" s="59"/>
      <c r="M2085" s="59"/>
      <c r="P2085" s="59"/>
      <c r="Q2085" s="61"/>
      <c r="R2085" s="61"/>
      <c r="S2085" s="61"/>
      <c r="T2085" s="61"/>
      <c r="U2085" s="61"/>
      <c r="V2085" s="59"/>
      <c r="W2085" s="59"/>
      <c r="X2085" s="59"/>
      <c r="Y2085" s="59"/>
      <c r="Z2085" s="59"/>
      <c r="AA2085" s="59"/>
      <c r="AB2085" s="59"/>
      <c r="AC2085" s="59"/>
      <c r="AD2085" s="59"/>
      <c r="AE2085" s="59"/>
      <c r="AF2085" s="59"/>
      <c r="AG2085" s="59"/>
      <c r="AH2085" s="59"/>
      <c r="AI2085" s="59"/>
      <c r="AJ2085" s="59"/>
      <c r="AK2085" s="59"/>
    </row>
    <row r="2086" spans="1:37" x14ac:dyDescent="0.35">
      <c r="A2086" s="53"/>
      <c r="B2086" s="54"/>
      <c r="C2086" s="59"/>
      <c r="D2086" s="59"/>
      <c r="E2086" s="59"/>
      <c r="F2086" s="59"/>
      <c r="G2086" s="59"/>
      <c r="H2086" s="59"/>
      <c r="I2086" s="59"/>
      <c r="J2086" s="59"/>
      <c r="L2086" s="59"/>
      <c r="M2086" s="59"/>
      <c r="P2086" s="59"/>
      <c r="Q2086" s="61"/>
      <c r="R2086" s="61"/>
      <c r="S2086" s="61"/>
      <c r="T2086" s="61"/>
      <c r="U2086" s="61"/>
      <c r="V2086" s="59"/>
      <c r="W2086" s="59"/>
      <c r="X2086" s="59"/>
      <c r="Y2086" s="59"/>
      <c r="Z2086" s="59"/>
      <c r="AA2086" s="59"/>
      <c r="AB2086" s="59"/>
      <c r="AC2086" s="59"/>
      <c r="AD2086" s="59"/>
      <c r="AE2086" s="59"/>
      <c r="AF2086" s="59"/>
      <c r="AG2086" s="59"/>
      <c r="AH2086" s="59"/>
      <c r="AI2086" s="59"/>
      <c r="AJ2086" s="59"/>
      <c r="AK2086" s="59"/>
    </row>
    <row r="2087" spans="1:37" x14ac:dyDescent="0.35">
      <c r="A2087" s="53"/>
      <c r="B2087" s="54"/>
      <c r="C2087" s="59"/>
      <c r="D2087" s="59"/>
      <c r="E2087" s="59"/>
      <c r="F2087" s="59"/>
      <c r="G2087" s="59"/>
      <c r="H2087" s="59"/>
      <c r="I2087" s="59"/>
      <c r="J2087" s="59"/>
      <c r="L2087" s="59"/>
      <c r="M2087" s="59"/>
      <c r="P2087" s="59"/>
      <c r="Q2087" s="61"/>
      <c r="R2087" s="61"/>
      <c r="S2087" s="61"/>
      <c r="T2087" s="61"/>
      <c r="U2087" s="61"/>
      <c r="V2087" s="59"/>
      <c r="W2087" s="59"/>
      <c r="X2087" s="59"/>
      <c r="Y2087" s="59"/>
      <c r="Z2087" s="59"/>
      <c r="AA2087" s="59"/>
      <c r="AB2087" s="59"/>
      <c r="AC2087" s="59"/>
      <c r="AD2087" s="59"/>
      <c r="AE2087" s="59"/>
      <c r="AF2087" s="59"/>
      <c r="AG2087" s="59"/>
      <c r="AH2087" s="59"/>
      <c r="AI2087" s="59"/>
      <c r="AJ2087" s="59"/>
      <c r="AK2087" s="59"/>
    </row>
    <row r="2088" spans="1:37" x14ac:dyDescent="0.35">
      <c r="A2088" s="53"/>
      <c r="B2088" s="54"/>
      <c r="C2088" s="59"/>
      <c r="D2088" s="59"/>
      <c r="E2088" s="59"/>
      <c r="F2088" s="59"/>
      <c r="G2088" s="59"/>
      <c r="H2088" s="59"/>
      <c r="I2088" s="59"/>
      <c r="J2088" s="59"/>
      <c r="L2088" s="59"/>
      <c r="M2088" s="59"/>
      <c r="P2088" s="59"/>
      <c r="Q2088" s="61"/>
      <c r="R2088" s="61"/>
      <c r="S2088" s="61"/>
      <c r="T2088" s="61"/>
      <c r="U2088" s="61"/>
      <c r="V2088" s="59"/>
      <c r="W2088" s="59"/>
      <c r="X2088" s="59"/>
      <c r="Y2088" s="59"/>
      <c r="Z2088" s="59"/>
      <c r="AA2088" s="59"/>
      <c r="AB2088" s="59"/>
      <c r="AC2088" s="59"/>
      <c r="AD2088" s="59"/>
      <c r="AE2088" s="59"/>
      <c r="AF2088" s="59"/>
      <c r="AG2088" s="59"/>
      <c r="AH2088" s="59"/>
      <c r="AI2088" s="59"/>
      <c r="AJ2088" s="59"/>
      <c r="AK2088" s="59"/>
    </row>
    <row r="2089" spans="1:37" x14ac:dyDescent="0.35">
      <c r="A2089" s="53"/>
      <c r="B2089" s="54"/>
      <c r="C2089" s="59"/>
      <c r="D2089" s="59"/>
      <c r="E2089" s="59"/>
      <c r="F2089" s="59"/>
      <c r="G2089" s="59"/>
      <c r="H2089" s="59"/>
      <c r="I2089" s="59"/>
      <c r="J2089" s="59"/>
      <c r="L2089" s="59"/>
      <c r="M2089" s="59"/>
      <c r="P2089" s="59"/>
      <c r="Q2089" s="61"/>
      <c r="R2089" s="61"/>
      <c r="S2089" s="61"/>
      <c r="T2089" s="61"/>
      <c r="U2089" s="61"/>
      <c r="V2089" s="59"/>
      <c r="W2089" s="59"/>
      <c r="X2089" s="59"/>
      <c r="Y2089" s="59"/>
      <c r="Z2089" s="59"/>
      <c r="AA2089" s="59"/>
      <c r="AB2089" s="59"/>
      <c r="AC2089" s="59"/>
      <c r="AD2089" s="59"/>
      <c r="AE2089" s="59"/>
      <c r="AF2089" s="59"/>
      <c r="AG2089" s="59"/>
      <c r="AH2089" s="59"/>
      <c r="AI2089" s="59"/>
      <c r="AJ2089" s="59"/>
      <c r="AK2089" s="59"/>
    </row>
    <row r="2090" spans="1:37" x14ac:dyDescent="0.35">
      <c r="A2090" s="53"/>
      <c r="B2090" s="54"/>
      <c r="C2090" s="59"/>
      <c r="D2090" s="59"/>
      <c r="E2090" s="59"/>
      <c r="F2090" s="59"/>
      <c r="G2090" s="59"/>
      <c r="H2090" s="59"/>
      <c r="I2090" s="59"/>
      <c r="J2090" s="59"/>
      <c r="L2090" s="59"/>
      <c r="M2090" s="59"/>
      <c r="P2090" s="59"/>
      <c r="Q2090" s="61"/>
      <c r="R2090" s="61"/>
      <c r="S2090" s="61"/>
      <c r="T2090" s="61"/>
      <c r="U2090" s="61"/>
      <c r="V2090" s="59"/>
      <c r="W2090" s="59"/>
      <c r="X2090" s="59"/>
      <c r="Y2090" s="59"/>
      <c r="Z2090" s="59"/>
      <c r="AA2090" s="59"/>
      <c r="AB2090" s="59"/>
      <c r="AC2090" s="59"/>
      <c r="AD2090" s="59"/>
      <c r="AE2090" s="59"/>
      <c r="AF2090" s="59"/>
      <c r="AG2090" s="59"/>
      <c r="AH2090" s="59"/>
      <c r="AI2090" s="59"/>
      <c r="AJ2090" s="59"/>
      <c r="AK2090" s="59"/>
    </row>
    <row r="2091" spans="1:37" x14ac:dyDescent="0.35">
      <c r="A2091" s="53"/>
      <c r="B2091" s="54"/>
      <c r="C2091" s="59"/>
      <c r="D2091" s="59"/>
      <c r="E2091" s="59"/>
      <c r="F2091" s="59"/>
      <c r="G2091" s="59"/>
      <c r="H2091" s="59"/>
      <c r="I2091" s="59"/>
      <c r="J2091" s="59"/>
      <c r="L2091" s="59"/>
      <c r="M2091" s="59"/>
      <c r="P2091" s="59"/>
      <c r="Q2091" s="61"/>
      <c r="R2091" s="61"/>
      <c r="S2091" s="61"/>
      <c r="T2091" s="61"/>
      <c r="U2091" s="61"/>
      <c r="V2091" s="59"/>
      <c r="W2091" s="59"/>
      <c r="X2091" s="59"/>
      <c r="Y2091" s="59"/>
      <c r="Z2091" s="59"/>
      <c r="AA2091" s="59"/>
      <c r="AB2091" s="59"/>
      <c r="AC2091" s="59"/>
      <c r="AD2091" s="59"/>
      <c r="AE2091" s="59"/>
      <c r="AF2091" s="59"/>
      <c r="AG2091" s="59"/>
      <c r="AH2091" s="59"/>
      <c r="AI2091" s="59"/>
      <c r="AJ2091" s="59"/>
      <c r="AK2091" s="59"/>
    </row>
    <row r="2092" spans="1:37" x14ac:dyDescent="0.35">
      <c r="A2092" s="53"/>
      <c r="B2092" s="54"/>
      <c r="C2092" s="59"/>
      <c r="D2092" s="59"/>
      <c r="E2092" s="59"/>
      <c r="F2092" s="59"/>
      <c r="G2092" s="59"/>
      <c r="H2092" s="59"/>
      <c r="I2092" s="59"/>
      <c r="J2092" s="59"/>
      <c r="L2092" s="59"/>
      <c r="M2092" s="59"/>
      <c r="P2092" s="59"/>
      <c r="Q2092" s="61"/>
      <c r="R2092" s="61"/>
      <c r="S2092" s="61"/>
      <c r="T2092" s="61"/>
      <c r="U2092" s="61"/>
      <c r="V2092" s="59"/>
      <c r="W2092" s="59"/>
      <c r="X2092" s="59"/>
      <c r="Y2092" s="59"/>
      <c r="Z2092" s="59"/>
      <c r="AA2092" s="59"/>
      <c r="AB2092" s="59"/>
      <c r="AC2092" s="59"/>
      <c r="AD2092" s="59"/>
      <c r="AE2092" s="59"/>
      <c r="AF2092" s="59"/>
      <c r="AG2092" s="59"/>
      <c r="AH2092" s="59"/>
      <c r="AI2092" s="59"/>
      <c r="AJ2092" s="59"/>
      <c r="AK2092" s="59"/>
    </row>
    <row r="2093" spans="1:37" x14ac:dyDescent="0.35">
      <c r="A2093" s="53"/>
      <c r="B2093" s="54"/>
      <c r="C2093" s="59"/>
      <c r="D2093" s="59"/>
      <c r="E2093" s="59"/>
      <c r="F2093" s="59"/>
      <c r="G2093" s="59"/>
      <c r="H2093" s="59"/>
      <c r="I2093" s="59"/>
      <c r="J2093" s="59"/>
      <c r="L2093" s="59"/>
      <c r="M2093" s="59"/>
      <c r="P2093" s="59"/>
      <c r="Q2093" s="61"/>
      <c r="R2093" s="61"/>
      <c r="S2093" s="61"/>
      <c r="T2093" s="61"/>
      <c r="U2093" s="61"/>
      <c r="V2093" s="59"/>
      <c r="W2093" s="59"/>
      <c r="X2093" s="59"/>
      <c r="Y2093" s="59"/>
      <c r="Z2093" s="59"/>
      <c r="AA2093" s="59"/>
      <c r="AB2093" s="59"/>
      <c r="AC2093" s="59"/>
      <c r="AD2093" s="59"/>
      <c r="AE2093" s="59"/>
      <c r="AF2093" s="59"/>
      <c r="AG2093" s="59"/>
      <c r="AH2093" s="59"/>
      <c r="AI2093" s="59"/>
      <c r="AJ2093" s="59"/>
      <c r="AK2093" s="59"/>
    </row>
    <row r="2094" spans="1:37" x14ac:dyDescent="0.35">
      <c r="A2094" s="53"/>
      <c r="B2094" s="54"/>
      <c r="C2094" s="59"/>
      <c r="D2094" s="59"/>
      <c r="E2094" s="59"/>
      <c r="F2094" s="59"/>
      <c r="G2094" s="59"/>
      <c r="H2094" s="59"/>
      <c r="I2094" s="59"/>
      <c r="J2094" s="59"/>
      <c r="L2094" s="59"/>
      <c r="M2094" s="59"/>
      <c r="P2094" s="59"/>
      <c r="Q2094" s="61"/>
      <c r="R2094" s="61"/>
      <c r="S2094" s="61"/>
      <c r="T2094" s="61"/>
      <c r="U2094" s="61"/>
      <c r="V2094" s="59"/>
      <c r="W2094" s="59"/>
      <c r="X2094" s="59"/>
      <c r="Y2094" s="59"/>
      <c r="Z2094" s="59"/>
      <c r="AA2094" s="59"/>
      <c r="AB2094" s="59"/>
      <c r="AC2094" s="59"/>
      <c r="AD2094" s="59"/>
      <c r="AE2094" s="59"/>
      <c r="AF2094" s="59"/>
      <c r="AG2094" s="59"/>
      <c r="AH2094" s="59"/>
      <c r="AI2094" s="59"/>
      <c r="AJ2094" s="59"/>
      <c r="AK2094" s="59"/>
    </row>
    <row r="2095" spans="1:37" x14ac:dyDescent="0.35">
      <c r="A2095" s="53"/>
      <c r="B2095" s="54"/>
      <c r="C2095" s="59"/>
      <c r="D2095" s="59"/>
      <c r="E2095" s="59"/>
      <c r="F2095" s="59"/>
      <c r="G2095" s="59"/>
      <c r="H2095" s="59"/>
      <c r="I2095" s="59"/>
      <c r="J2095" s="59"/>
      <c r="L2095" s="59"/>
      <c r="M2095" s="59"/>
      <c r="P2095" s="59"/>
      <c r="Q2095" s="61"/>
      <c r="R2095" s="61"/>
      <c r="S2095" s="61"/>
      <c r="T2095" s="61"/>
      <c r="U2095" s="61"/>
      <c r="V2095" s="59"/>
      <c r="W2095" s="59"/>
      <c r="X2095" s="59"/>
      <c r="Y2095" s="59"/>
      <c r="Z2095" s="59"/>
      <c r="AA2095" s="59"/>
      <c r="AB2095" s="59"/>
      <c r="AC2095" s="59"/>
      <c r="AD2095" s="59"/>
      <c r="AE2095" s="59"/>
      <c r="AF2095" s="59"/>
      <c r="AG2095" s="59"/>
      <c r="AH2095" s="59"/>
      <c r="AI2095" s="59"/>
      <c r="AJ2095" s="59"/>
      <c r="AK2095" s="59"/>
    </row>
    <row r="2096" spans="1:37" x14ac:dyDescent="0.35">
      <c r="A2096" s="53"/>
      <c r="B2096" s="54"/>
      <c r="C2096" s="59"/>
      <c r="D2096" s="59"/>
      <c r="E2096" s="59"/>
      <c r="F2096" s="59"/>
      <c r="G2096" s="59"/>
      <c r="H2096" s="59"/>
      <c r="I2096" s="59"/>
      <c r="J2096" s="59"/>
      <c r="L2096" s="59"/>
      <c r="M2096" s="59"/>
      <c r="P2096" s="59"/>
      <c r="Q2096" s="61"/>
      <c r="R2096" s="61"/>
      <c r="S2096" s="61"/>
      <c r="T2096" s="61"/>
      <c r="U2096" s="61"/>
      <c r="V2096" s="59"/>
      <c r="W2096" s="59"/>
      <c r="X2096" s="59"/>
      <c r="Y2096" s="59"/>
      <c r="Z2096" s="59"/>
      <c r="AA2096" s="59"/>
      <c r="AB2096" s="59"/>
      <c r="AC2096" s="59"/>
      <c r="AD2096" s="59"/>
      <c r="AE2096" s="59"/>
      <c r="AF2096" s="59"/>
      <c r="AG2096" s="59"/>
      <c r="AH2096" s="59"/>
      <c r="AI2096" s="59"/>
      <c r="AJ2096" s="59"/>
      <c r="AK2096" s="59"/>
    </row>
    <row r="2097" spans="1:2" x14ac:dyDescent="0.35">
      <c r="A2097" s="53"/>
      <c r="B2097" s="54"/>
    </row>
    <row r="2098" spans="1:2" x14ac:dyDescent="0.35">
      <c r="A2098" s="53"/>
      <c r="B2098" s="54"/>
    </row>
    <row r="2099" spans="1:2" x14ac:dyDescent="0.35">
      <c r="A2099" s="53"/>
      <c r="B2099" s="54"/>
    </row>
    <row r="2100" spans="1:2" x14ac:dyDescent="0.35">
      <c r="A2100" s="53"/>
      <c r="B2100" s="54"/>
    </row>
    <row r="2101" spans="1:2" x14ac:dyDescent="0.35">
      <c r="A2101" s="53"/>
      <c r="B2101" s="54"/>
    </row>
    <row r="2102" spans="1:2" x14ac:dyDescent="0.35">
      <c r="A2102" s="53"/>
      <c r="B2102" s="54"/>
    </row>
    <row r="2103" spans="1:2" x14ac:dyDescent="0.35">
      <c r="A2103" s="53"/>
      <c r="B2103" s="54"/>
    </row>
    <row r="2104" spans="1:2" x14ac:dyDescent="0.35">
      <c r="A2104" s="53"/>
      <c r="B2104" s="54"/>
    </row>
    <row r="2105" spans="1:2" x14ac:dyDescent="0.35">
      <c r="A2105" s="53"/>
      <c r="B2105" s="54"/>
    </row>
    <row r="2106" spans="1:2" x14ac:dyDescent="0.35">
      <c r="A2106" s="53"/>
      <c r="B2106" s="54"/>
    </row>
    <row r="2107" spans="1:2" x14ac:dyDescent="0.35">
      <c r="A2107" s="53"/>
      <c r="B2107" s="54"/>
    </row>
    <row r="2108" spans="1:2" x14ac:dyDescent="0.35">
      <c r="A2108" s="53"/>
      <c r="B2108" s="54"/>
    </row>
    <row r="2109" spans="1:2" x14ac:dyDescent="0.35">
      <c r="A2109" s="53"/>
      <c r="B2109" s="54"/>
    </row>
    <row r="2110" spans="1:2" x14ac:dyDescent="0.35">
      <c r="A2110" s="53"/>
      <c r="B2110" s="54"/>
    </row>
    <row r="2111" spans="1:2" x14ac:dyDescent="0.35">
      <c r="A2111" s="53"/>
      <c r="B2111" s="54"/>
    </row>
    <row r="2112" spans="1:2" x14ac:dyDescent="0.35">
      <c r="A2112" s="53"/>
      <c r="B2112" s="54"/>
    </row>
    <row r="2113" spans="1:2" x14ac:dyDescent="0.35">
      <c r="A2113" s="53"/>
      <c r="B2113" s="54"/>
    </row>
    <row r="2114" spans="1:2" x14ac:dyDescent="0.35">
      <c r="A2114" s="53"/>
      <c r="B2114" s="54"/>
    </row>
    <row r="2115" spans="1:2" x14ac:dyDescent="0.35">
      <c r="A2115" s="53"/>
      <c r="B2115" s="54"/>
    </row>
    <row r="2116" spans="1:2" x14ac:dyDescent="0.35">
      <c r="A2116" s="53"/>
      <c r="B2116" s="54"/>
    </row>
    <row r="2117" spans="1:2" x14ac:dyDescent="0.35">
      <c r="A2117" s="53"/>
      <c r="B2117" s="54"/>
    </row>
    <row r="2118" spans="1:2" x14ac:dyDescent="0.35">
      <c r="A2118" s="53"/>
      <c r="B2118" s="54"/>
    </row>
    <row r="2119" spans="1:2" x14ac:dyDescent="0.35">
      <c r="A2119" s="53"/>
      <c r="B2119" s="54"/>
    </row>
    <row r="2120" spans="1:2" x14ac:dyDescent="0.35">
      <c r="A2120" s="53"/>
      <c r="B2120" s="54"/>
    </row>
    <row r="2121" spans="1:2" x14ac:dyDescent="0.35">
      <c r="A2121" s="53"/>
      <c r="B2121" s="54"/>
    </row>
    <row r="2122" spans="1:2" x14ac:dyDescent="0.35">
      <c r="A2122" s="53"/>
      <c r="B2122" s="54"/>
    </row>
    <row r="2123" spans="1:2" x14ac:dyDescent="0.35">
      <c r="A2123" s="53"/>
      <c r="B2123" s="54"/>
    </row>
    <row r="2124" spans="1:2" x14ac:dyDescent="0.35">
      <c r="A2124" s="53"/>
      <c r="B2124" s="54"/>
    </row>
    <row r="2125" spans="1:2" x14ac:dyDescent="0.35">
      <c r="A2125" s="53"/>
      <c r="B2125" s="54"/>
    </row>
    <row r="2126" spans="1:2" x14ac:dyDescent="0.35">
      <c r="A2126" s="53"/>
      <c r="B2126" s="54"/>
    </row>
    <row r="2127" spans="1:2" x14ac:dyDescent="0.35">
      <c r="A2127" s="53"/>
      <c r="B2127" s="54"/>
    </row>
    <row r="2128" spans="1:2" x14ac:dyDescent="0.35">
      <c r="A2128" s="53"/>
      <c r="B2128" s="54"/>
    </row>
    <row r="2129" spans="1:2" x14ac:dyDescent="0.35">
      <c r="A2129" s="53"/>
      <c r="B2129" s="54"/>
    </row>
    <row r="2130" spans="1:2" x14ac:dyDescent="0.35">
      <c r="A2130" s="53"/>
      <c r="B2130" s="54"/>
    </row>
    <row r="2131" spans="1:2" x14ac:dyDescent="0.35">
      <c r="A2131" s="53"/>
      <c r="B2131" s="54"/>
    </row>
    <row r="2132" spans="1:2" x14ac:dyDescent="0.35">
      <c r="A2132" s="53"/>
      <c r="B2132" s="54"/>
    </row>
    <row r="2133" spans="1:2" x14ac:dyDescent="0.35">
      <c r="A2133" s="53"/>
      <c r="B2133" s="54"/>
    </row>
    <row r="2134" spans="1:2" x14ac:dyDescent="0.35">
      <c r="A2134" s="53"/>
      <c r="B2134" s="54"/>
    </row>
    <row r="2135" spans="1:2" x14ac:dyDescent="0.35">
      <c r="A2135" s="53"/>
      <c r="B2135" s="54"/>
    </row>
    <row r="2136" spans="1:2" x14ac:dyDescent="0.35">
      <c r="A2136" s="53"/>
      <c r="B2136" s="54"/>
    </row>
    <row r="2137" spans="1:2" x14ac:dyDescent="0.35">
      <c r="A2137" s="53"/>
      <c r="B2137" s="54"/>
    </row>
    <row r="2138" spans="1:2" x14ac:dyDescent="0.35">
      <c r="A2138" s="53"/>
      <c r="B2138" s="54"/>
    </row>
    <row r="2139" spans="1:2" x14ac:dyDescent="0.35">
      <c r="A2139" s="53"/>
      <c r="B2139" s="54"/>
    </row>
    <row r="2140" spans="1:2" x14ac:dyDescent="0.35">
      <c r="A2140" s="53"/>
      <c r="B2140" s="54"/>
    </row>
    <row r="2141" spans="1:2" x14ac:dyDescent="0.35">
      <c r="A2141" s="53"/>
      <c r="B2141" s="54"/>
    </row>
    <row r="2142" spans="1:2" x14ac:dyDescent="0.35">
      <c r="A2142" s="53"/>
      <c r="B2142" s="54"/>
    </row>
    <row r="2143" spans="1:2" x14ac:dyDescent="0.35">
      <c r="A2143" s="53"/>
      <c r="B2143" s="54"/>
    </row>
    <row r="2144" spans="1:2" x14ac:dyDescent="0.35">
      <c r="A2144" s="53"/>
      <c r="B2144" s="54"/>
    </row>
    <row r="2145" spans="1:2" x14ac:dyDescent="0.35">
      <c r="A2145" s="53"/>
      <c r="B2145" s="54"/>
    </row>
    <row r="2146" spans="1:2" x14ac:dyDescent="0.35">
      <c r="A2146" s="53"/>
      <c r="B2146" s="54"/>
    </row>
    <row r="2147" spans="1:2" x14ac:dyDescent="0.35">
      <c r="A2147" s="53"/>
      <c r="B2147" s="54"/>
    </row>
    <row r="2148" spans="1:2" x14ac:dyDescent="0.35">
      <c r="A2148" s="53"/>
      <c r="B2148" s="54"/>
    </row>
    <row r="2149" spans="1:2" x14ac:dyDescent="0.35">
      <c r="A2149" s="53"/>
      <c r="B2149" s="54"/>
    </row>
    <row r="2150" spans="1:2" x14ac:dyDescent="0.35">
      <c r="A2150" s="53"/>
      <c r="B2150" s="54"/>
    </row>
    <row r="2151" spans="1:2" x14ac:dyDescent="0.35">
      <c r="A2151" s="53"/>
      <c r="B2151" s="54"/>
    </row>
    <row r="2152" spans="1:2" x14ac:dyDescent="0.35">
      <c r="A2152" s="53"/>
      <c r="B2152" s="54"/>
    </row>
    <row r="2153" spans="1:2" x14ac:dyDescent="0.35">
      <c r="A2153" s="53"/>
      <c r="B2153" s="54"/>
    </row>
    <row r="2154" spans="1:2" x14ac:dyDescent="0.35">
      <c r="A2154" s="53"/>
      <c r="B2154" s="54"/>
    </row>
    <row r="2155" spans="1:2" x14ac:dyDescent="0.35">
      <c r="A2155" s="53"/>
      <c r="B2155" s="54"/>
    </row>
    <row r="2156" spans="1:2" x14ac:dyDescent="0.35">
      <c r="A2156" s="53"/>
      <c r="B2156" s="54"/>
    </row>
    <row r="2157" spans="1:2" x14ac:dyDescent="0.35">
      <c r="A2157" s="53"/>
      <c r="B2157" s="54"/>
    </row>
    <row r="2158" spans="1:2" x14ac:dyDescent="0.35">
      <c r="A2158" s="53"/>
      <c r="B2158" s="54"/>
    </row>
    <row r="2159" spans="1:2" x14ac:dyDescent="0.35">
      <c r="A2159" s="53"/>
      <c r="B2159" s="54"/>
    </row>
    <row r="2160" spans="1:2" x14ac:dyDescent="0.35">
      <c r="A2160" s="53"/>
      <c r="B2160" s="54"/>
    </row>
    <row r="2161" spans="1:2" x14ac:dyDescent="0.35">
      <c r="A2161" s="53"/>
      <c r="B2161" s="54"/>
    </row>
    <row r="2162" spans="1:2" x14ac:dyDescent="0.35">
      <c r="A2162" s="53"/>
      <c r="B2162" s="54"/>
    </row>
    <row r="2163" spans="1:2" x14ac:dyDescent="0.35">
      <c r="A2163" s="53"/>
      <c r="B2163" s="54"/>
    </row>
    <row r="2164" spans="1:2" x14ac:dyDescent="0.35">
      <c r="A2164" s="53"/>
      <c r="B2164" s="54"/>
    </row>
    <row r="2165" spans="1:2" x14ac:dyDescent="0.35">
      <c r="A2165" s="53"/>
      <c r="B2165" s="54"/>
    </row>
    <row r="2166" spans="1:2" x14ac:dyDescent="0.35">
      <c r="A2166" s="53"/>
      <c r="B2166" s="54"/>
    </row>
    <row r="2167" spans="1:2" x14ac:dyDescent="0.35">
      <c r="A2167" s="53"/>
      <c r="B2167" s="54"/>
    </row>
    <row r="2168" spans="1:2" x14ac:dyDescent="0.35">
      <c r="A2168" s="53"/>
      <c r="B2168" s="54"/>
    </row>
    <row r="2169" spans="1:2" x14ac:dyDescent="0.35">
      <c r="A2169" s="53"/>
      <c r="B2169" s="54"/>
    </row>
    <row r="2170" spans="1:2" x14ac:dyDescent="0.35">
      <c r="A2170" s="53"/>
      <c r="B2170" s="54"/>
    </row>
    <row r="2171" spans="1:2" x14ac:dyDescent="0.35">
      <c r="A2171" s="53"/>
      <c r="B2171" s="54"/>
    </row>
    <row r="2172" spans="1:2" x14ac:dyDescent="0.35">
      <c r="A2172" s="53"/>
      <c r="B2172" s="54"/>
    </row>
    <row r="2173" spans="1:2" x14ac:dyDescent="0.35">
      <c r="A2173" s="53"/>
      <c r="B2173" s="54"/>
    </row>
    <row r="2174" spans="1:2" x14ac:dyDescent="0.35">
      <c r="A2174" s="53"/>
      <c r="B2174" s="54"/>
    </row>
    <row r="2175" spans="1:2" x14ac:dyDescent="0.35">
      <c r="A2175" s="53"/>
      <c r="B2175" s="54"/>
    </row>
    <row r="2176" spans="1:2" x14ac:dyDescent="0.35">
      <c r="A2176" s="53"/>
      <c r="B2176" s="54"/>
    </row>
    <row r="2177" spans="1:2" x14ac:dyDescent="0.35">
      <c r="A2177" s="53"/>
      <c r="B2177" s="54"/>
    </row>
    <row r="2178" spans="1:2" x14ac:dyDescent="0.35">
      <c r="A2178" s="53"/>
      <c r="B2178" s="54"/>
    </row>
    <row r="2179" spans="1:2" x14ac:dyDescent="0.35">
      <c r="A2179" s="53"/>
      <c r="B2179" s="54"/>
    </row>
    <row r="2180" spans="1:2" x14ac:dyDescent="0.35">
      <c r="A2180" s="53"/>
      <c r="B2180" s="54"/>
    </row>
    <row r="2181" spans="1:2" x14ac:dyDescent="0.35">
      <c r="A2181" s="53"/>
      <c r="B2181" s="54"/>
    </row>
    <row r="2182" spans="1:2" x14ac:dyDescent="0.35">
      <c r="A2182" s="53"/>
      <c r="B2182" s="54"/>
    </row>
    <row r="2183" spans="1:2" x14ac:dyDescent="0.35">
      <c r="A2183" s="53"/>
      <c r="B2183" s="54"/>
    </row>
    <row r="2184" spans="1:2" x14ac:dyDescent="0.35">
      <c r="A2184" s="53"/>
      <c r="B2184" s="54"/>
    </row>
    <row r="2185" spans="1:2" x14ac:dyDescent="0.35">
      <c r="A2185" s="53"/>
      <c r="B2185" s="54"/>
    </row>
    <row r="2186" spans="1:2" x14ac:dyDescent="0.35">
      <c r="A2186" s="53"/>
      <c r="B2186" s="54"/>
    </row>
    <row r="2187" spans="1:2" x14ac:dyDescent="0.35">
      <c r="A2187" s="53"/>
      <c r="B2187" s="54"/>
    </row>
    <row r="2188" spans="1:2" x14ac:dyDescent="0.35">
      <c r="A2188" s="53"/>
      <c r="B2188" s="54"/>
    </row>
    <row r="2189" spans="1:2" x14ac:dyDescent="0.35">
      <c r="A2189" s="53"/>
      <c r="B2189" s="54"/>
    </row>
    <row r="2190" spans="1:2" x14ac:dyDescent="0.35">
      <c r="A2190" s="53"/>
      <c r="B2190" s="54"/>
    </row>
    <row r="2191" spans="1:2" x14ac:dyDescent="0.35">
      <c r="A2191" s="53"/>
      <c r="B2191" s="54"/>
    </row>
    <row r="2192" spans="1:2" x14ac:dyDescent="0.35">
      <c r="A2192" s="53"/>
      <c r="B2192" s="54"/>
    </row>
    <row r="2193" spans="1:2" x14ac:dyDescent="0.35">
      <c r="A2193" s="53"/>
      <c r="B2193" s="54"/>
    </row>
    <row r="2194" spans="1:2" x14ac:dyDescent="0.35">
      <c r="A2194" s="53"/>
      <c r="B2194" s="54"/>
    </row>
    <row r="2195" spans="1:2" x14ac:dyDescent="0.35">
      <c r="A2195" s="53"/>
      <c r="B2195" s="54"/>
    </row>
    <row r="2196" spans="1:2" x14ac:dyDescent="0.35">
      <c r="A2196" s="53"/>
      <c r="B2196" s="54"/>
    </row>
    <row r="2197" spans="1:2" x14ac:dyDescent="0.35">
      <c r="A2197" s="53"/>
      <c r="B2197" s="54"/>
    </row>
    <row r="2198" spans="1:2" x14ac:dyDescent="0.35">
      <c r="A2198" s="53"/>
      <c r="B2198" s="54"/>
    </row>
    <row r="2199" spans="1:2" x14ac:dyDescent="0.35">
      <c r="A2199" s="53"/>
      <c r="B2199" s="54"/>
    </row>
    <row r="2200" spans="1:2" x14ac:dyDescent="0.35">
      <c r="A2200" s="53"/>
      <c r="B2200" s="54"/>
    </row>
    <row r="2201" spans="1:2" x14ac:dyDescent="0.35">
      <c r="A2201" s="53"/>
      <c r="B2201" s="54"/>
    </row>
    <row r="2202" spans="1:2" x14ac:dyDescent="0.35">
      <c r="A2202" s="53"/>
      <c r="B2202" s="54"/>
    </row>
    <row r="2203" spans="1:2" x14ac:dyDescent="0.35">
      <c r="A2203" s="53"/>
      <c r="B2203" s="54"/>
    </row>
    <row r="2204" spans="1:2" x14ac:dyDescent="0.35">
      <c r="A2204" s="53"/>
      <c r="B2204" s="54"/>
    </row>
    <row r="2205" spans="1:2" x14ac:dyDescent="0.35">
      <c r="A2205" s="53"/>
      <c r="B2205" s="54"/>
    </row>
    <row r="2206" spans="1:2" x14ac:dyDescent="0.35">
      <c r="A2206" s="53"/>
      <c r="B2206" s="54"/>
    </row>
    <row r="2207" spans="1:2" x14ac:dyDescent="0.35">
      <c r="A2207" s="53"/>
      <c r="B2207" s="54"/>
    </row>
    <row r="2208" spans="1:2" x14ac:dyDescent="0.35">
      <c r="A2208" s="53"/>
      <c r="B2208" s="54"/>
    </row>
    <row r="2209" spans="1:2" x14ac:dyDescent="0.35">
      <c r="A2209" s="53"/>
      <c r="B2209" s="54"/>
    </row>
    <row r="2210" spans="1:2" x14ac:dyDescent="0.35">
      <c r="A2210" s="53"/>
      <c r="B2210" s="54"/>
    </row>
    <row r="2211" spans="1:2" x14ac:dyDescent="0.35">
      <c r="A2211" s="53"/>
      <c r="B2211" s="54"/>
    </row>
    <row r="2212" spans="1:2" x14ac:dyDescent="0.35">
      <c r="A2212" s="53"/>
      <c r="B2212" s="54"/>
    </row>
    <row r="2213" spans="1:2" x14ac:dyDescent="0.35">
      <c r="A2213" s="53"/>
      <c r="B2213" s="54"/>
    </row>
    <row r="2214" spans="1:2" x14ac:dyDescent="0.35">
      <c r="A2214" s="53"/>
      <c r="B2214" s="54"/>
    </row>
    <row r="2215" spans="1:2" x14ac:dyDescent="0.35">
      <c r="A2215" s="53"/>
      <c r="B2215" s="54"/>
    </row>
    <row r="2216" spans="1:2" x14ac:dyDescent="0.35">
      <c r="A2216" s="53"/>
      <c r="B2216" s="54"/>
    </row>
    <row r="2217" spans="1:2" x14ac:dyDescent="0.35">
      <c r="A2217" s="53"/>
      <c r="B2217" s="54"/>
    </row>
    <row r="2218" spans="1:2" x14ac:dyDescent="0.35">
      <c r="A2218" s="53"/>
      <c r="B2218" s="54"/>
    </row>
    <row r="2219" spans="1:2" x14ac:dyDescent="0.35">
      <c r="A2219" s="53"/>
      <c r="B2219" s="54"/>
    </row>
    <row r="2220" spans="1:2" x14ac:dyDescent="0.35">
      <c r="A2220" s="53"/>
      <c r="B2220" s="54"/>
    </row>
    <row r="2221" spans="1:2" x14ac:dyDescent="0.35">
      <c r="A2221" s="53"/>
      <c r="B2221" s="54"/>
    </row>
    <row r="2222" spans="1:2" x14ac:dyDescent="0.35">
      <c r="A2222" s="53"/>
      <c r="B2222" s="54"/>
    </row>
    <row r="2223" spans="1:2" x14ac:dyDescent="0.35">
      <c r="A2223" s="53"/>
      <c r="B2223" s="54"/>
    </row>
    <row r="2224" spans="1:2" x14ac:dyDescent="0.35">
      <c r="A2224" s="53"/>
      <c r="B2224" s="54"/>
    </row>
    <row r="2225" spans="1:2" x14ac:dyDescent="0.35">
      <c r="A2225" s="53"/>
      <c r="B2225" s="54"/>
    </row>
    <row r="2226" spans="1:2" x14ac:dyDescent="0.35">
      <c r="A2226" s="53"/>
      <c r="B2226" s="54"/>
    </row>
    <row r="2227" spans="1:2" x14ac:dyDescent="0.35">
      <c r="A2227" s="53"/>
      <c r="B2227" s="54"/>
    </row>
    <row r="2228" spans="1:2" x14ac:dyDescent="0.35">
      <c r="A2228" s="53"/>
      <c r="B2228" s="54"/>
    </row>
    <row r="2229" spans="1:2" x14ac:dyDescent="0.35">
      <c r="A2229" s="53"/>
      <c r="B2229" s="54"/>
    </row>
    <row r="2230" spans="1:2" x14ac:dyDescent="0.35">
      <c r="A2230" s="53"/>
      <c r="B2230" s="54"/>
    </row>
    <row r="2231" spans="1:2" x14ac:dyDescent="0.35">
      <c r="A2231" s="53"/>
      <c r="B2231" s="54"/>
    </row>
    <row r="2232" spans="1:2" x14ac:dyDescent="0.35">
      <c r="A2232" s="53"/>
      <c r="B2232" s="54"/>
    </row>
    <row r="2233" spans="1:2" x14ac:dyDescent="0.35">
      <c r="A2233" s="53"/>
      <c r="B2233" s="54"/>
    </row>
    <row r="2234" spans="1:2" x14ac:dyDescent="0.35">
      <c r="A2234" s="53"/>
      <c r="B2234" s="54"/>
    </row>
    <row r="2235" spans="1:2" x14ac:dyDescent="0.35">
      <c r="A2235" s="53"/>
      <c r="B2235" s="54"/>
    </row>
    <row r="2236" spans="1:2" x14ac:dyDescent="0.35">
      <c r="A2236" s="53"/>
      <c r="B2236" s="54"/>
    </row>
    <row r="2237" spans="1:2" x14ac:dyDescent="0.35">
      <c r="A2237" s="53"/>
      <c r="B2237" s="54"/>
    </row>
    <row r="2238" spans="1:2" x14ac:dyDescent="0.35">
      <c r="A2238" s="53"/>
      <c r="B2238" s="54"/>
    </row>
    <row r="2239" spans="1:2" x14ac:dyDescent="0.35">
      <c r="A2239" s="53"/>
      <c r="B2239" s="54"/>
    </row>
    <row r="2240" spans="1:2" x14ac:dyDescent="0.35">
      <c r="A2240" s="53"/>
      <c r="B2240" s="54"/>
    </row>
    <row r="2241" spans="1:2" x14ac:dyDescent="0.35">
      <c r="A2241" s="53"/>
      <c r="B2241" s="54"/>
    </row>
    <row r="2242" spans="1:2" x14ac:dyDescent="0.35">
      <c r="A2242" s="53"/>
      <c r="B2242" s="54"/>
    </row>
    <row r="2243" spans="1:2" x14ac:dyDescent="0.35">
      <c r="A2243" s="53"/>
      <c r="B2243" s="54"/>
    </row>
    <row r="2244" spans="1:2" x14ac:dyDescent="0.35">
      <c r="A2244" s="53"/>
      <c r="B2244" s="54"/>
    </row>
    <row r="2245" spans="1:2" x14ac:dyDescent="0.35">
      <c r="A2245" s="53"/>
      <c r="B2245" s="54"/>
    </row>
    <row r="2246" spans="1:2" x14ac:dyDescent="0.35">
      <c r="A2246" s="53"/>
      <c r="B2246" s="54"/>
    </row>
    <row r="2247" spans="1:2" x14ac:dyDescent="0.35">
      <c r="A2247" s="53"/>
      <c r="B2247" s="54"/>
    </row>
    <row r="2248" spans="1:2" x14ac:dyDescent="0.35">
      <c r="A2248" s="53"/>
      <c r="B2248" s="54"/>
    </row>
    <row r="2249" spans="1:2" x14ac:dyDescent="0.35">
      <c r="A2249" s="53"/>
      <c r="B2249" s="54"/>
    </row>
    <row r="2250" spans="1:2" x14ac:dyDescent="0.35">
      <c r="A2250" s="53"/>
      <c r="B2250" s="54"/>
    </row>
    <row r="2251" spans="1:2" x14ac:dyDescent="0.35">
      <c r="A2251" s="53"/>
      <c r="B2251" s="54"/>
    </row>
    <row r="2252" spans="1:2" x14ac:dyDescent="0.35">
      <c r="A2252" s="53"/>
      <c r="B2252" s="54"/>
    </row>
    <row r="2253" spans="1:2" x14ac:dyDescent="0.35">
      <c r="A2253" s="53"/>
      <c r="B2253" s="54"/>
    </row>
    <row r="2254" spans="1:2" x14ac:dyDescent="0.35">
      <c r="A2254" s="53"/>
      <c r="B2254" s="54"/>
    </row>
    <row r="2255" spans="1:2" x14ac:dyDescent="0.35">
      <c r="A2255" s="53"/>
      <c r="B2255" s="54"/>
    </row>
    <row r="2256" spans="1:2" x14ac:dyDescent="0.35">
      <c r="A2256" s="53"/>
      <c r="B2256" s="54"/>
    </row>
    <row r="2257" spans="1:2" x14ac:dyDescent="0.35">
      <c r="A2257" s="53"/>
      <c r="B2257" s="54"/>
    </row>
    <row r="2258" spans="1:2" x14ac:dyDescent="0.35">
      <c r="A2258" s="53"/>
      <c r="B2258" s="54"/>
    </row>
    <row r="2259" spans="1:2" x14ac:dyDescent="0.35">
      <c r="A2259" s="53"/>
      <c r="B2259" s="54"/>
    </row>
    <row r="2260" spans="1:2" x14ac:dyDescent="0.35">
      <c r="A2260" s="53"/>
      <c r="B2260" s="54"/>
    </row>
    <row r="2261" spans="1:2" x14ac:dyDescent="0.35">
      <c r="A2261" s="53"/>
      <c r="B2261" s="54"/>
    </row>
    <row r="2262" spans="1:2" x14ac:dyDescent="0.35">
      <c r="A2262" s="53"/>
      <c r="B2262" s="54"/>
    </row>
    <row r="2263" spans="1:2" x14ac:dyDescent="0.35">
      <c r="A2263" s="53"/>
      <c r="B2263" s="54"/>
    </row>
    <row r="2264" spans="1:2" x14ac:dyDescent="0.35">
      <c r="A2264" s="53"/>
      <c r="B2264" s="54"/>
    </row>
    <row r="2265" spans="1:2" x14ac:dyDescent="0.35">
      <c r="A2265" s="53"/>
      <c r="B2265" s="54"/>
    </row>
    <row r="2266" spans="1:2" x14ac:dyDescent="0.35">
      <c r="A2266" s="53"/>
      <c r="B2266" s="54"/>
    </row>
    <row r="2267" spans="1:2" x14ac:dyDescent="0.35">
      <c r="A2267" s="53"/>
      <c r="B2267" s="54"/>
    </row>
    <row r="2268" spans="1:2" x14ac:dyDescent="0.35">
      <c r="A2268" s="53"/>
      <c r="B2268" s="54"/>
    </row>
    <row r="2269" spans="1:2" x14ac:dyDescent="0.35">
      <c r="A2269" s="53"/>
      <c r="B2269" s="54"/>
    </row>
    <row r="2270" spans="1:2" x14ac:dyDescent="0.35">
      <c r="A2270" s="53"/>
      <c r="B2270" s="54"/>
    </row>
    <row r="2271" spans="1:2" x14ac:dyDescent="0.35">
      <c r="A2271" s="53"/>
      <c r="B2271" s="54"/>
    </row>
    <row r="2272" spans="1:2" x14ac:dyDescent="0.35">
      <c r="A2272" s="53"/>
      <c r="B2272" s="54"/>
    </row>
    <row r="2273" spans="1:2" x14ac:dyDescent="0.35">
      <c r="A2273" s="53"/>
      <c r="B2273" s="54"/>
    </row>
    <row r="2274" spans="1:2" x14ac:dyDescent="0.35">
      <c r="A2274" s="53"/>
      <c r="B2274" s="54"/>
    </row>
    <row r="2275" spans="1:2" x14ac:dyDescent="0.35">
      <c r="A2275" s="53"/>
      <c r="B2275" s="54"/>
    </row>
    <row r="2276" spans="1:2" x14ac:dyDescent="0.35">
      <c r="A2276" s="53"/>
      <c r="B2276" s="54"/>
    </row>
    <row r="2277" spans="1:2" x14ac:dyDescent="0.35">
      <c r="A2277" s="53"/>
      <c r="B2277" s="54"/>
    </row>
    <row r="2278" spans="1:2" x14ac:dyDescent="0.35">
      <c r="A2278" s="53"/>
      <c r="B2278" s="54"/>
    </row>
    <row r="2279" spans="1:2" x14ac:dyDescent="0.35">
      <c r="A2279" s="53"/>
      <c r="B2279" s="54"/>
    </row>
    <row r="2280" spans="1:2" x14ac:dyDescent="0.35">
      <c r="A2280" s="53"/>
      <c r="B2280" s="54"/>
    </row>
    <row r="2281" spans="1:2" x14ac:dyDescent="0.35">
      <c r="A2281" s="53"/>
      <c r="B2281" s="54"/>
    </row>
    <row r="2282" spans="1:2" x14ac:dyDescent="0.35">
      <c r="A2282" s="53"/>
      <c r="B2282" s="54"/>
    </row>
    <row r="2283" spans="1:2" x14ac:dyDescent="0.35">
      <c r="A2283" s="53"/>
      <c r="B2283" s="54"/>
    </row>
    <row r="2284" spans="1:2" x14ac:dyDescent="0.35">
      <c r="A2284" s="53"/>
      <c r="B2284" s="54"/>
    </row>
    <row r="2285" spans="1:2" x14ac:dyDescent="0.35">
      <c r="A2285" s="53"/>
      <c r="B2285" s="54"/>
    </row>
    <row r="2286" spans="1:2" x14ac:dyDescent="0.35">
      <c r="A2286" s="53"/>
      <c r="B2286" s="54"/>
    </row>
    <row r="2287" spans="1:2" x14ac:dyDescent="0.35">
      <c r="A2287" s="53"/>
      <c r="B2287" s="54"/>
    </row>
    <row r="2288" spans="1:2" x14ac:dyDescent="0.35">
      <c r="A2288" s="53"/>
      <c r="B2288" s="54"/>
    </row>
    <row r="2289" spans="1:2" x14ac:dyDescent="0.35">
      <c r="A2289" s="53"/>
      <c r="B2289" s="54"/>
    </row>
    <row r="2290" spans="1:2" x14ac:dyDescent="0.35">
      <c r="A2290" s="53"/>
      <c r="B2290" s="54"/>
    </row>
    <row r="2291" spans="1:2" x14ac:dyDescent="0.35">
      <c r="A2291" s="53"/>
      <c r="B2291" s="54"/>
    </row>
    <row r="2292" spans="1:2" x14ac:dyDescent="0.35">
      <c r="A2292" s="53"/>
      <c r="B2292" s="54"/>
    </row>
    <row r="2293" spans="1:2" x14ac:dyDescent="0.35">
      <c r="A2293" s="53"/>
      <c r="B2293" s="54"/>
    </row>
    <row r="2294" spans="1:2" x14ac:dyDescent="0.35">
      <c r="A2294" s="53"/>
      <c r="B2294" s="54"/>
    </row>
    <row r="2295" spans="1:2" x14ac:dyDescent="0.35">
      <c r="A2295" s="53"/>
      <c r="B2295" s="54"/>
    </row>
    <row r="2296" spans="1:2" x14ac:dyDescent="0.35">
      <c r="A2296" s="53"/>
      <c r="B2296" s="54"/>
    </row>
    <row r="2297" spans="1:2" x14ac:dyDescent="0.35">
      <c r="A2297" s="53"/>
      <c r="B2297" s="54"/>
    </row>
    <row r="2298" spans="1:2" x14ac:dyDescent="0.35">
      <c r="A2298" s="53"/>
      <c r="B2298" s="54"/>
    </row>
    <row r="2299" spans="1:2" x14ac:dyDescent="0.35">
      <c r="A2299" s="53"/>
      <c r="B2299" s="54"/>
    </row>
    <row r="2300" spans="1:2" x14ac:dyDescent="0.35">
      <c r="A2300" s="53"/>
      <c r="B2300" s="54"/>
    </row>
    <row r="2301" spans="1:2" x14ac:dyDescent="0.35">
      <c r="A2301" s="53"/>
      <c r="B2301" s="54"/>
    </row>
    <row r="2302" spans="1:2" x14ac:dyDescent="0.35">
      <c r="A2302" s="53"/>
      <c r="B2302" s="54"/>
    </row>
    <row r="2303" spans="1:2" x14ac:dyDescent="0.35">
      <c r="A2303" s="53"/>
      <c r="B2303" s="54"/>
    </row>
    <row r="2304" spans="1:2" x14ac:dyDescent="0.35">
      <c r="A2304" s="53"/>
      <c r="B2304" s="54"/>
    </row>
    <row r="2305" spans="1:2" x14ac:dyDescent="0.35">
      <c r="A2305" s="53"/>
      <c r="B2305" s="54"/>
    </row>
    <row r="2306" spans="1:2" x14ac:dyDescent="0.35">
      <c r="A2306" s="53"/>
      <c r="B2306" s="54"/>
    </row>
    <row r="2307" spans="1:2" x14ac:dyDescent="0.35">
      <c r="A2307" s="53"/>
      <c r="B2307" s="54"/>
    </row>
    <row r="2308" spans="1:2" x14ac:dyDescent="0.35">
      <c r="A2308" s="53"/>
      <c r="B2308" s="54"/>
    </row>
    <row r="2309" spans="1:2" x14ac:dyDescent="0.35">
      <c r="A2309" s="53"/>
      <c r="B2309" s="54"/>
    </row>
    <row r="2310" spans="1:2" x14ac:dyDescent="0.35">
      <c r="A2310" s="53"/>
      <c r="B2310" s="54"/>
    </row>
    <row r="2311" spans="1:2" x14ac:dyDescent="0.35">
      <c r="A2311" s="53"/>
      <c r="B2311" s="54"/>
    </row>
    <row r="2312" spans="1:2" x14ac:dyDescent="0.35">
      <c r="A2312" s="53"/>
      <c r="B2312" s="54"/>
    </row>
    <row r="2313" spans="1:2" x14ac:dyDescent="0.35">
      <c r="A2313" s="53"/>
      <c r="B2313" s="54"/>
    </row>
    <row r="2314" spans="1:2" x14ac:dyDescent="0.35">
      <c r="A2314" s="53"/>
      <c r="B2314" s="54"/>
    </row>
    <row r="2315" spans="1:2" x14ac:dyDescent="0.35">
      <c r="A2315" s="53"/>
      <c r="B2315" s="54"/>
    </row>
    <row r="2316" spans="1:2" x14ac:dyDescent="0.35">
      <c r="A2316" s="53"/>
      <c r="B2316" s="54"/>
    </row>
    <row r="2317" spans="1:2" x14ac:dyDescent="0.35">
      <c r="A2317" s="53"/>
      <c r="B2317" s="54"/>
    </row>
    <row r="2318" spans="1:2" x14ac:dyDescent="0.35">
      <c r="A2318" s="53"/>
      <c r="B2318" s="54"/>
    </row>
    <row r="2319" spans="1:2" x14ac:dyDescent="0.35">
      <c r="A2319" s="53"/>
      <c r="B2319" s="54"/>
    </row>
    <row r="2320" spans="1:2" x14ac:dyDescent="0.35">
      <c r="A2320" s="53"/>
      <c r="B2320" s="54"/>
    </row>
    <row r="2321" spans="1:2" x14ac:dyDescent="0.35">
      <c r="A2321" s="53"/>
      <c r="B2321" s="54"/>
    </row>
    <row r="2322" spans="1:2" x14ac:dyDescent="0.35">
      <c r="A2322" s="53"/>
      <c r="B2322" s="54"/>
    </row>
    <row r="2323" spans="1:2" x14ac:dyDescent="0.35">
      <c r="A2323" s="53"/>
      <c r="B2323" s="54"/>
    </row>
    <row r="2324" spans="1:2" x14ac:dyDescent="0.35">
      <c r="A2324" s="53"/>
      <c r="B2324" s="54"/>
    </row>
    <row r="2325" spans="1:2" x14ac:dyDescent="0.35">
      <c r="A2325" s="53"/>
      <c r="B2325" s="54"/>
    </row>
    <row r="2326" spans="1:2" x14ac:dyDescent="0.35">
      <c r="A2326" s="53"/>
      <c r="B2326" s="54"/>
    </row>
    <row r="2327" spans="1:2" x14ac:dyDescent="0.35">
      <c r="A2327" s="53"/>
      <c r="B2327" s="54"/>
    </row>
    <row r="2328" spans="1:2" x14ac:dyDescent="0.35">
      <c r="A2328" s="53"/>
      <c r="B2328" s="54"/>
    </row>
    <row r="2329" spans="1:2" x14ac:dyDescent="0.35">
      <c r="A2329" s="53"/>
      <c r="B2329" s="54"/>
    </row>
    <row r="2330" spans="1:2" x14ac:dyDescent="0.35">
      <c r="A2330" s="53"/>
      <c r="B2330" s="54"/>
    </row>
    <row r="2331" spans="1:2" x14ac:dyDescent="0.35">
      <c r="A2331" s="53"/>
      <c r="B2331" s="54"/>
    </row>
    <row r="2332" spans="1:2" x14ac:dyDescent="0.35">
      <c r="A2332" s="53"/>
      <c r="B2332" s="54"/>
    </row>
    <row r="2333" spans="1:2" x14ac:dyDescent="0.35">
      <c r="A2333" s="53"/>
      <c r="B2333" s="54"/>
    </row>
    <row r="2334" spans="1:2" x14ac:dyDescent="0.35">
      <c r="A2334" s="53"/>
      <c r="B2334" s="54"/>
    </row>
    <row r="2335" spans="1:2" x14ac:dyDescent="0.35">
      <c r="A2335" s="53"/>
      <c r="B2335" s="54"/>
    </row>
    <row r="2336" spans="1:2" x14ac:dyDescent="0.35">
      <c r="A2336" s="53"/>
      <c r="B2336" s="54"/>
    </row>
    <row r="2337" spans="1:2" x14ac:dyDescent="0.35">
      <c r="A2337" s="53"/>
      <c r="B2337" s="54"/>
    </row>
    <row r="2338" spans="1:2" x14ac:dyDescent="0.35">
      <c r="A2338" s="53"/>
      <c r="B2338" s="54"/>
    </row>
    <row r="2339" spans="1:2" x14ac:dyDescent="0.35">
      <c r="A2339" s="53"/>
      <c r="B2339" s="54"/>
    </row>
    <row r="2340" spans="1:2" x14ac:dyDescent="0.35">
      <c r="A2340" s="53"/>
      <c r="B2340" s="54"/>
    </row>
    <row r="2341" spans="1:2" x14ac:dyDescent="0.35">
      <c r="A2341" s="53"/>
      <c r="B2341" s="54"/>
    </row>
    <row r="2342" spans="1:2" x14ac:dyDescent="0.35">
      <c r="A2342" s="53"/>
      <c r="B2342" s="54"/>
    </row>
    <row r="2343" spans="1:2" x14ac:dyDescent="0.35">
      <c r="A2343" s="53"/>
      <c r="B2343" s="54"/>
    </row>
    <row r="2344" spans="1:2" x14ac:dyDescent="0.35">
      <c r="A2344" s="53"/>
      <c r="B2344" s="54"/>
    </row>
    <row r="2345" spans="1:2" x14ac:dyDescent="0.35">
      <c r="A2345" s="53"/>
      <c r="B2345" s="54"/>
    </row>
    <row r="2346" spans="1:2" x14ac:dyDescent="0.35">
      <c r="A2346" s="53"/>
      <c r="B2346" s="54"/>
    </row>
    <row r="2347" spans="1:2" x14ac:dyDescent="0.35">
      <c r="A2347" s="53"/>
      <c r="B2347" s="54"/>
    </row>
    <row r="2348" spans="1:2" x14ac:dyDescent="0.35">
      <c r="A2348" s="53"/>
      <c r="B2348" s="54"/>
    </row>
    <row r="2349" spans="1:2" x14ac:dyDescent="0.35">
      <c r="A2349" s="53"/>
      <c r="B2349" s="54"/>
    </row>
    <row r="2350" spans="1:2" x14ac:dyDescent="0.35">
      <c r="A2350" s="53"/>
      <c r="B2350" s="54"/>
    </row>
    <row r="2351" spans="1:2" x14ac:dyDescent="0.35">
      <c r="A2351" s="53"/>
      <c r="B2351" s="54"/>
    </row>
    <row r="2352" spans="1:2" x14ac:dyDescent="0.35">
      <c r="A2352" s="53"/>
      <c r="B2352" s="54"/>
    </row>
    <row r="2353" spans="1:2" x14ac:dyDescent="0.35">
      <c r="A2353" s="53"/>
      <c r="B2353" s="54"/>
    </row>
    <row r="2354" spans="1:2" x14ac:dyDescent="0.35">
      <c r="A2354" s="53"/>
      <c r="B2354" s="54"/>
    </row>
    <row r="2355" spans="1:2" x14ac:dyDescent="0.35">
      <c r="A2355" s="53"/>
      <c r="B2355" s="54"/>
    </row>
    <row r="2356" spans="1:2" x14ac:dyDescent="0.35">
      <c r="A2356" s="53"/>
      <c r="B2356" s="54"/>
    </row>
    <row r="2357" spans="1:2" x14ac:dyDescent="0.35">
      <c r="A2357" s="53"/>
      <c r="B2357" s="54"/>
    </row>
    <row r="2358" spans="1:2" x14ac:dyDescent="0.35">
      <c r="A2358" s="53"/>
      <c r="B2358" s="54"/>
    </row>
    <row r="2359" spans="1:2" x14ac:dyDescent="0.35">
      <c r="A2359" s="53"/>
      <c r="B2359" s="54"/>
    </row>
    <row r="2360" spans="1:2" x14ac:dyDescent="0.35">
      <c r="A2360" s="53"/>
      <c r="B2360" s="54"/>
    </row>
    <row r="2361" spans="1:2" x14ac:dyDescent="0.35">
      <c r="A2361" s="53"/>
      <c r="B2361" s="54"/>
    </row>
    <row r="2362" spans="1:2" x14ac:dyDescent="0.35">
      <c r="A2362" s="53"/>
      <c r="B2362" s="54"/>
    </row>
    <row r="2363" spans="1:2" x14ac:dyDescent="0.35">
      <c r="A2363" s="53"/>
      <c r="B2363" s="54"/>
    </row>
    <row r="2364" spans="1:2" x14ac:dyDescent="0.35">
      <c r="A2364" s="53"/>
      <c r="B2364" s="54"/>
    </row>
    <row r="2365" spans="1:2" x14ac:dyDescent="0.35">
      <c r="A2365" s="53"/>
      <c r="B2365" s="54"/>
    </row>
    <row r="2366" spans="1:2" x14ac:dyDescent="0.35">
      <c r="A2366" s="53"/>
      <c r="B2366" s="54"/>
    </row>
    <row r="2367" spans="1:2" x14ac:dyDescent="0.35">
      <c r="A2367" s="53"/>
      <c r="B2367" s="54"/>
    </row>
    <row r="2368" spans="1:2" x14ac:dyDescent="0.35">
      <c r="A2368" s="53"/>
      <c r="B2368" s="54"/>
    </row>
    <row r="2369" spans="1:2" x14ac:dyDescent="0.35">
      <c r="A2369" s="53"/>
      <c r="B2369" s="54"/>
    </row>
    <row r="2370" spans="1:2" x14ac:dyDescent="0.35">
      <c r="A2370" s="53"/>
      <c r="B2370" s="54"/>
    </row>
    <row r="2371" spans="1:2" x14ac:dyDescent="0.35">
      <c r="A2371" s="53"/>
      <c r="B2371" s="54"/>
    </row>
    <row r="2372" spans="1:2" x14ac:dyDescent="0.35">
      <c r="A2372" s="53"/>
      <c r="B2372" s="54"/>
    </row>
    <row r="2373" spans="1:2" x14ac:dyDescent="0.35">
      <c r="A2373" s="53"/>
      <c r="B2373" s="54"/>
    </row>
    <row r="2374" spans="1:2" x14ac:dyDescent="0.35">
      <c r="A2374" s="53"/>
      <c r="B2374" s="54"/>
    </row>
    <row r="2375" spans="1:2" x14ac:dyDescent="0.35">
      <c r="A2375" s="53"/>
      <c r="B2375" s="54"/>
    </row>
    <row r="2376" spans="1:2" x14ac:dyDescent="0.35">
      <c r="A2376" s="53"/>
      <c r="B2376" s="54"/>
    </row>
    <row r="2377" spans="1:2" x14ac:dyDescent="0.35">
      <c r="A2377" s="53"/>
      <c r="B2377" s="54"/>
    </row>
    <row r="2378" spans="1:2" x14ac:dyDescent="0.35">
      <c r="A2378" s="53"/>
      <c r="B2378" s="54"/>
    </row>
    <row r="2379" spans="1:2" x14ac:dyDescent="0.35">
      <c r="A2379" s="53"/>
      <c r="B2379" s="54"/>
    </row>
    <row r="2380" spans="1:2" x14ac:dyDescent="0.35">
      <c r="A2380" s="53"/>
      <c r="B2380" s="54"/>
    </row>
    <row r="2381" spans="1:2" x14ac:dyDescent="0.35">
      <c r="A2381" s="53"/>
      <c r="B2381" s="54"/>
    </row>
    <row r="2382" spans="1:2" x14ac:dyDescent="0.35">
      <c r="A2382" s="53"/>
      <c r="B2382" s="54"/>
    </row>
    <row r="2383" spans="1:2" x14ac:dyDescent="0.35">
      <c r="A2383" s="53"/>
      <c r="B2383" s="54"/>
    </row>
    <row r="2384" spans="1:2" x14ac:dyDescent="0.35">
      <c r="A2384" s="53"/>
      <c r="B2384" s="54"/>
    </row>
    <row r="2385" spans="1:2" x14ac:dyDescent="0.35">
      <c r="A2385" s="53"/>
      <c r="B2385" s="54"/>
    </row>
    <row r="2386" spans="1:2" x14ac:dyDescent="0.35">
      <c r="A2386" s="53"/>
      <c r="B2386" s="54"/>
    </row>
    <row r="2387" spans="1:2" x14ac:dyDescent="0.35">
      <c r="A2387" s="53"/>
      <c r="B2387" s="54"/>
    </row>
    <row r="2388" spans="1:2" x14ac:dyDescent="0.35">
      <c r="A2388" s="53"/>
      <c r="B2388" s="54"/>
    </row>
    <row r="2389" spans="1:2" x14ac:dyDescent="0.35">
      <c r="A2389" s="53"/>
      <c r="B2389" s="54"/>
    </row>
    <row r="2390" spans="1:2" x14ac:dyDescent="0.35">
      <c r="A2390" s="53"/>
      <c r="B2390" s="54"/>
    </row>
    <row r="2391" spans="1:2" x14ac:dyDescent="0.35">
      <c r="A2391" s="53"/>
      <c r="B2391" s="54"/>
    </row>
    <row r="2392" spans="1:2" x14ac:dyDescent="0.35">
      <c r="A2392" s="53"/>
      <c r="B2392" s="54"/>
    </row>
    <row r="2393" spans="1:2" x14ac:dyDescent="0.35">
      <c r="A2393" s="53"/>
      <c r="B2393" s="54"/>
    </row>
    <row r="2394" spans="1:2" x14ac:dyDescent="0.35">
      <c r="A2394" s="53"/>
      <c r="B2394" s="54"/>
    </row>
    <row r="2395" spans="1:2" x14ac:dyDescent="0.35">
      <c r="A2395" s="53"/>
      <c r="B2395" s="54"/>
    </row>
    <row r="2396" spans="1:2" x14ac:dyDescent="0.35">
      <c r="A2396" s="53"/>
      <c r="B2396" s="54"/>
    </row>
    <row r="2397" spans="1:2" x14ac:dyDescent="0.35">
      <c r="A2397" s="53"/>
      <c r="B2397" s="54"/>
    </row>
    <row r="2398" spans="1:2" x14ac:dyDescent="0.35">
      <c r="A2398" s="53"/>
      <c r="B2398" s="54"/>
    </row>
    <row r="2399" spans="1:2" x14ac:dyDescent="0.35">
      <c r="A2399" s="53"/>
      <c r="B2399" s="54"/>
    </row>
    <row r="2400" spans="1:2" x14ac:dyDescent="0.35">
      <c r="A2400" s="53"/>
      <c r="B2400" s="54"/>
    </row>
    <row r="2401" spans="1:2" x14ac:dyDescent="0.35">
      <c r="A2401" s="53"/>
      <c r="B2401" s="54"/>
    </row>
    <row r="2402" spans="1:2" x14ac:dyDescent="0.35">
      <c r="A2402" s="53"/>
      <c r="B2402" s="54"/>
    </row>
    <row r="2403" spans="1:2" x14ac:dyDescent="0.35">
      <c r="A2403" s="53"/>
      <c r="B2403" s="54"/>
    </row>
    <row r="2404" spans="1:2" x14ac:dyDescent="0.35">
      <c r="A2404" s="53"/>
      <c r="B2404" s="54"/>
    </row>
    <row r="2405" spans="1:2" x14ac:dyDescent="0.35">
      <c r="A2405" s="53"/>
      <c r="B2405" s="54"/>
    </row>
    <row r="2406" spans="1:2" x14ac:dyDescent="0.35">
      <c r="A2406" s="53"/>
      <c r="B2406" s="54"/>
    </row>
    <row r="2407" spans="1:2" x14ac:dyDescent="0.35">
      <c r="A2407" s="53"/>
      <c r="B2407" s="54"/>
    </row>
    <row r="2408" spans="1:2" x14ac:dyDescent="0.35">
      <c r="A2408" s="53"/>
      <c r="B2408" s="54"/>
    </row>
    <row r="2409" spans="1:2" x14ac:dyDescent="0.35">
      <c r="A2409" s="53"/>
      <c r="B2409" s="54"/>
    </row>
    <row r="2410" spans="1:2" x14ac:dyDescent="0.35">
      <c r="A2410" s="53"/>
      <c r="B2410" s="54"/>
    </row>
    <row r="2411" spans="1:2" x14ac:dyDescent="0.35">
      <c r="A2411" s="53"/>
      <c r="B2411" s="54"/>
    </row>
    <row r="2412" spans="1:2" x14ac:dyDescent="0.35">
      <c r="A2412" s="53"/>
      <c r="B2412" s="54"/>
    </row>
    <row r="2413" spans="1:2" x14ac:dyDescent="0.35">
      <c r="A2413" s="53"/>
      <c r="B2413" s="54"/>
    </row>
    <row r="2414" spans="1:2" x14ac:dyDescent="0.35">
      <c r="A2414" s="53"/>
      <c r="B2414" s="54"/>
    </row>
    <row r="2415" spans="1:2" x14ac:dyDescent="0.35">
      <c r="A2415" s="53"/>
      <c r="B2415" s="54"/>
    </row>
    <row r="2416" spans="1:2" x14ac:dyDescent="0.35">
      <c r="A2416" s="53"/>
      <c r="B2416" s="54"/>
    </row>
    <row r="2417" spans="1:2" x14ac:dyDescent="0.35">
      <c r="A2417" s="53"/>
      <c r="B2417" s="54"/>
    </row>
    <row r="2418" spans="1:2" x14ac:dyDescent="0.35">
      <c r="A2418" s="53"/>
      <c r="B2418" s="54"/>
    </row>
    <row r="2419" spans="1:2" x14ac:dyDescent="0.35">
      <c r="A2419" s="53"/>
      <c r="B2419" s="54"/>
    </row>
    <row r="2420" spans="1:2" x14ac:dyDescent="0.35">
      <c r="A2420" s="53"/>
      <c r="B2420" s="54"/>
    </row>
    <row r="2421" spans="1:2" x14ac:dyDescent="0.35">
      <c r="A2421" s="53"/>
      <c r="B2421" s="54"/>
    </row>
    <row r="2422" spans="1:2" x14ac:dyDescent="0.35">
      <c r="A2422" s="53"/>
      <c r="B2422" s="54"/>
    </row>
    <row r="2423" spans="1:2" x14ac:dyDescent="0.35">
      <c r="A2423" s="53"/>
      <c r="B2423" s="54"/>
    </row>
    <row r="2424" spans="1:2" x14ac:dyDescent="0.35">
      <c r="A2424" s="53"/>
      <c r="B2424" s="54"/>
    </row>
    <row r="2425" spans="1:2" x14ac:dyDescent="0.35">
      <c r="A2425" s="53"/>
      <c r="B2425" s="54"/>
    </row>
    <row r="2426" spans="1:2" x14ac:dyDescent="0.35">
      <c r="A2426" s="53"/>
      <c r="B2426" s="54"/>
    </row>
    <row r="2427" spans="1:2" x14ac:dyDescent="0.35">
      <c r="A2427" s="53"/>
      <c r="B2427" s="54"/>
    </row>
    <row r="2428" spans="1:2" x14ac:dyDescent="0.35">
      <c r="A2428" s="53"/>
      <c r="B2428" s="54"/>
    </row>
    <row r="2429" spans="1:2" x14ac:dyDescent="0.35">
      <c r="A2429" s="53"/>
      <c r="B2429" s="54"/>
    </row>
    <row r="2430" spans="1:2" x14ac:dyDescent="0.35">
      <c r="A2430" s="53"/>
      <c r="B2430" s="54"/>
    </row>
    <row r="2431" spans="1:2" x14ac:dyDescent="0.35">
      <c r="A2431" s="53"/>
      <c r="B2431" s="54"/>
    </row>
    <row r="2432" spans="1:2" x14ac:dyDescent="0.35">
      <c r="A2432" s="53"/>
      <c r="B2432" s="54"/>
    </row>
    <row r="2433" spans="1:2" x14ac:dyDescent="0.35">
      <c r="A2433" s="53"/>
      <c r="B2433" s="54"/>
    </row>
    <row r="2434" spans="1:2" x14ac:dyDescent="0.35">
      <c r="A2434" s="53"/>
      <c r="B2434" s="54"/>
    </row>
    <row r="2435" spans="1:2" x14ac:dyDescent="0.35">
      <c r="A2435" s="53"/>
      <c r="B2435" s="54"/>
    </row>
    <row r="2436" spans="1:2" x14ac:dyDescent="0.35">
      <c r="A2436" s="53"/>
      <c r="B2436" s="54"/>
    </row>
    <row r="2437" spans="1:2" x14ac:dyDescent="0.35">
      <c r="A2437" s="53"/>
      <c r="B2437" s="54"/>
    </row>
    <row r="2438" spans="1:2" x14ac:dyDescent="0.35">
      <c r="A2438" s="53"/>
      <c r="B2438" s="54"/>
    </row>
    <row r="2439" spans="1:2" x14ac:dyDescent="0.35">
      <c r="A2439" s="53"/>
      <c r="B2439" s="54"/>
    </row>
    <row r="2440" spans="1:2" x14ac:dyDescent="0.35">
      <c r="A2440" s="53"/>
      <c r="B2440" s="54"/>
    </row>
    <row r="2441" spans="1:2" x14ac:dyDescent="0.35">
      <c r="A2441" s="53"/>
      <c r="B2441" s="54"/>
    </row>
    <row r="2442" spans="1:2" x14ac:dyDescent="0.35">
      <c r="A2442" s="53"/>
      <c r="B2442" s="54"/>
    </row>
    <row r="2443" spans="1:2" x14ac:dyDescent="0.35">
      <c r="A2443" s="53"/>
      <c r="B2443" s="54"/>
    </row>
    <row r="2444" spans="1:2" x14ac:dyDescent="0.35">
      <c r="A2444" s="53"/>
      <c r="B2444" s="54"/>
    </row>
    <row r="2445" spans="1:2" x14ac:dyDescent="0.35">
      <c r="A2445" s="53"/>
      <c r="B2445" s="54"/>
    </row>
    <row r="2446" spans="1:2" x14ac:dyDescent="0.35">
      <c r="A2446" s="53"/>
      <c r="B2446" s="54"/>
    </row>
    <row r="2447" spans="1:2" x14ac:dyDescent="0.35">
      <c r="A2447" s="53"/>
      <c r="B2447" s="54"/>
    </row>
    <row r="2448" spans="1:2" x14ac:dyDescent="0.35">
      <c r="A2448" s="53"/>
      <c r="B2448" s="54"/>
    </row>
    <row r="2449" spans="1:2" x14ac:dyDescent="0.35">
      <c r="A2449" s="53"/>
      <c r="B2449" s="54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A1:A4"/>
    <mergeCell ref="B2:F3"/>
    <mergeCell ref="B5:B6"/>
    <mergeCell ref="D5:D6"/>
    <mergeCell ref="E5:E6"/>
    <mergeCell ref="F5:F6"/>
    <mergeCell ref="C5:C6"/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</mergeCells>
  <phoneticPr fontId="5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H104"/>
  <sheetViews>
    <sheetView zoomScale="70" zoomScaleNormal="70" workbookViewId="0">
      <selection activeCell="B79" sqref="B79"/>
    </sheetView>
  </sheetViews>
  <sheetFormatPr defaultColWidth="9.08984375" defaultRowHeight="12.5" x14ac:dyDescent="0.25"/>
  <cols>
    <col min="1" max="1" width="13.36328125" style="96" bestFit="1" customWidth="1"/>
    <col min="2" max="2" width="16.36328125" style="96" bestFit="1" customWidth="1"/>
    <col min="3" max="9" width="16.36328125" style="96" customWidth="1"/>
    <col min="10" max="10" width="9.08984375" style="96"/>
    <col min="11" max="11" width="13.36328125" style="96" bestFit="1" customWidth="1"/>
    <col min="12" max="23" width="9.08984375" style="96"/>
    <col min="24" max="24" width="13.36328125" style="96" bestFit="1" customWidth="1"/>
    <col min="25" max="16384" width="9.08984375" style="96"/>
  </cols>
  <sheetData>
    <row r="1" spans="1:34" ht="15" customHeight="1" thickBot="1" x14ac:dyDescent="0.3">
      <c r="D1" s="166" t="s">
        <v>58</v>
      </c>
      <c r="E1" s="167"/>
      <c r="F1" s="167"/>
      <c r="G1" s="167"/>
      <c r="H1" s="167"/>
      <c r="I1" s="168"/>
    </row>
    <row r="2" spans="1:34" ht="16.5" customHeight="1" thickBot="1" x14ac:dyDescent="0.4">
      <c r="A2" s="93" t="s">
        <v>34</v>
      </c>
      <c r="B2" s="95" t="s">
        <v>46</v>
      </c>
      <c r="D2" s="130" t="s">
        <v>49</v>
      </c>
      <c r="E2" s="130" t="s">
        <v>50</v>
      </c>
      <c r="F2" s="130" t="s">
        <v>56</v>
      </c>
      <c r="G2" s="130" t="s">
        <v>51</v>
      </c>
      <c r="H2" s="120" t="s">
        <v>52</v>
      </c>
      <c r="I2" s="120" t="s">
        <v>55</v>
      </c>
      <c r="K2" s="93" t="s">
        <v>34</v>
      </c>
      <c r="L2" s="163" t="s">
        <v>36</v>
      </c>
      <c r="M2" s="164"/>
      <c r="N2" s="164"/>
      <c r="O2" s="164"/>
      <c r="P2" s="164"/>
      <c r="Q2" s="164"/>
      <c r="R2" s="164"/>
      <c r="S2" s="164"/>
      <c r="T2" s="164"/>
      <c r="U2" s="164"/>
      <c r="V2" s="165"/>
      <c r="X2" s="93" t="s">
        <v>34</v>
      </c>
      <c r="Y2" s="163" t="s">
        <v>59</v>
      </c>
      <c r="Z2" s="164"/>
      <c r="AA2" s="164"/>
      <c r="AB2" s="164"/>
      <c r="AC2" s="164"/>
      <c r="AD2" s="164"/>
      <c r="AE2" s="164"/>
      <c r="AF2" s="164"/>
      <c r="AG2" s="164"/>
      <c r="AH2" s="165"/>
    </row>
    <row r="3" spans="1:34" x14ac:dyDescent="0.25">
      <c r="L3" s="97" t="s">
        <v>26</v>
      </c>
      <c r="M3" s="97" t="s">
        <v>30</v>
      </c>
      <c r="N3" s="97" t="s">
        <v>29</v>
      </c>
      <c r="O3" s="97" t="s">
        <v>61</v>
      </c>
      <c r="P3" s="97" t="s">
        <v>63</v>
      </c>
      <c r="Q3" s="97" t="s">
        <v>31</v>
      </c>
      <c r="R3" s="97"/>
      <c r="S3" s="97"/>
      <c r="T3" s="97"/>
      <c r="U3" s="97"/>
      <c r="V3" s="97"/>
      <c r="Y3" s="97" t="s">
        <v>26</v>
      </c>
      <c r="Z3" s="97" t="s">
        <v>30</v>
      </c>
      <c r="AA3" s="97" t="s">
        <v>29</v>
      </c>
      <c r="AB3" s="97" t="s">
        <v>61</v>
      </c>
      <c r="AC3" s="97" t="s">
        <v>63</v>
      </c>
      <c r="AD3" s="97" t="s">
        <v>31</v>
      </c>
      <c r="AE3" s="97"/>
      <c r="AF3" s="97"/>
      <c r="AG3" s="97"/>
      <c r="AH3" s="97"/>
    </row>
    <row r="4" spans="1:34" x14ac:dyDescent="0.25">
      <c r="A4" s="98">
        <v>0</v>
      </c>
      <c r="B4" s="100">
        <v>8.1789033034952857E-3</v>
      </c>
      <c r="D4" s="100">
        <v>0</v>
      </c>
      <c r="E4" s="100">
        <v>0</v>
      </c>
      <c r="F4" s="100">
        <v>0</v>
      </c>
      <c r="G4" s="100">
        <v>0</v>
      </c>
      <c r="H4" s="100">
        <v>0</v>
      </c>
      <c r="I4" s="100">
        <v>0</v>
      </c>
      <c r="K4" s="98">
        <v>0</v>
      </c>
      <c r="L4" s="99">
        <v>0.42715236656758288</v>
      </c>
      <c r="M4" s="99">
        <v>0.90981615976676211</v>
      </c>
      <c r="N4" s="99">
        <v>0.68519563122870331</v>
      </c>
      <c r="O4" s="99">
        <v>0.90981615976676211</v>
      </c>
      <c r="P4" s="99">
        <v>1</v>
      </c>
      <c r="Q4" s="99">
        <v>0.90981615976676211</v>
      </c>
      <c r="R4" s="99"/>
      <c r="S4" s="99"/>
      <c r="T4" s="99"/>
      <c r="U4" s="99"/>
      <c r="V4" s="99"/>
      <c r="X4" s="98">
        <v>0</v>
      </c>
      <c r="Y4" s="99">
        <v>3.7874454810373412E-18</v>
      </c>
      <c r="Z4" s="99">
        <v>7.4412146168260709E-3</v>
      </c>
      <c r="AA4" s="99">
        <v>6.3094313683890318E-8</v>
      </c>
      <c r="AB4" s="99">
        <v>7.4410470597548461E-3</v>
      </c>
      <c r="AC4" s="99">
        <v>7.8212808623600288E-3</v>
      </c>
      <c r="AD4" s="99">
        <v>1.3438666285200801E-12</v>
      </c>
      <c r="AE4" s="99"/>
      <c r="AF4" s="99"/>
      <c r="AG4" s="99"/>
      <c r="AH4" s="99"/>
    </row>
    <row r="5" spans="1:34" x14ac:dyDescent="0.25">
      <c r="A5" s="98">
        <v>0.1</v>
      </c>
      <c r="B5" s="100">
        <v>8.4650360280618033E-3</v>
      </c>
      <c r="D5" s="100">
        <v>9.9009900990099033E-4</v>
      </c>
      <c r="E5" s="100">
        <v>0</v>
      </c>
      <c r="F5" s="100">
        <v>0</v>
      </c>
      <c r="G5" s="100">
        <v>0</v>
      </c>
      <c r="H5" s="100">
        <v>0</v>
      </c>
      <c r="I5" s="100">
        <v>0</v>
      </c>
      <c r="K5" s="98">
        <v>0.1</v>
      </c>
      <c r="L5" s="99">
        <v>0.42162988463153978</v>
      </c>
      <c r="M5" s="99">
        <v>0.90850162721550198</v>
      </c>
      <c r="N5" s="99">
        <v>0.6812442317578371</v>
      </c>
      <c r="O5" s="99">
        <v>0.90850162721550198</v>
      </c>
      <c r="P5" s="99">
        <v>1</v>
      </c>
      <c r="Q5" s="99">
        <v>0.90850162721550198</v>
      </c>
      <c r="R5" s="99"/>
      <c r="S5" s="99"/>
      <c r="T5" s="99"/>
      <c r="U5" s="99"/>
      <c r="V5" s="99"/>
      <c r="X5" s="98">
        <v>0.1</v>
      </c>
      <c r="Y5" s="99">
        <v>4.699850786530978E-18</v>
      </c>
      <c r="Z5" s="99">
        <v>6.7908971572356947E-3</v>
      </c>
      <c r="AA5" s="99">
        <v>7.1451479099746414E-8</v>
      </c>
      <c r="AB5" s="99">
        <v>7.6902131431690985E-3</v>
      </c>
      <c r="AC5" s="99">
        <v>7.3767578995612921E-3</v>
      </c>
      <c r="AD5" s="99">
        <v>1.4725594819268303E-12</v>
      </c>
      <c r="AE5" s="99"/>
      <c r="AF5" s="99"/>
      <c r="AG5" s="99"/>
      <c r="AH5" s="99"/>
    </row>
    <row r="6" spans="1:34" x14ac:dyDescent="0.25">
      <c r="A6" s="98">
        <v>0.2</v>
      </c>
      <c r="B6" s="100">
        <v>8.7611231398567972E-3</v>
      </c>
      <c r="D6" s="100">
        <v>1.9607843137254906E-3</v>
      </c>
      <c r="E6" s="100">
        <v>0</v>
      </c>
      <c r="F6" s="100">
        <v>0</v>
      </c>
      <c r="G6" s="100">
        <v>0</v>
      </c>
      <c r="H6" s="100">
        <v>0</v>
      </c>
      <c r="I6" s="100">
        <v>0</v>
      </c>
      <c r="K6" s="98">
        <v>0.2</v>
      </c>
      <c r="L6" s="99">
        <v>0.41610962280013775</v>
      </c>
      <c r="M6" s="99">
        <v>0.90717223778530309</v>
      </c>
      <c r="N6" s="99">
        <v>0.67726557947245447</v>
      </c>
      <c r="O6" s="99">
        <v>0.90717223778530309</v>
      </c>
      <c r="P6" s="99">
        <v>1</v>
      </c>
      <c r="Q6" s="99">
        <v>0.90717223778530309</v>
      </c>
      <c r="R6" s="99"/>
      <c r="S6" s="99"/>
      <c r="T6" s="99"/>
      <c r="U6" s="99"/>
      <c r="V6" s="99"/>
      <c r="X6" s="98">
        <v>0.2</v>
      </c>
      <c r="Y6" s="99">
        <v>5.8858123328421522E-18</v>
      </c>
      <c r="Z6" s="99">
        <v>6.1689697101777749E-3</v>
      </c>
      <c r="AA6" s="99">
        <v>8.128661683944356E-8</v>
      </c>
      <c r="AB6" s="99">
        <v>7.9475210414093975E-3</v>
      </c>
      <c r="AC6" s="99">
        <v>6.9253914152836247E-3</v>
      </c>
      <c r="AD6" s="99">
        <v>1.6210162263023891E-12</v>
      </c>
      <c r="AE6" s="99"/>
      <c r="AF6" s="99"/>
      <c r="AG6" s="99"/>
      <c r="AH6" s="99"/>
    </row>
    <row r="7" spans="1:34" x14ac:dyDescent="0.25">
      <c r="A7" s="98">
        <v>0.30000000000000004</v>
      </c>
      <c r="B7" s="100">
        <v>9.0670457121234636E-3</v>
      </c>
      <c r="D7" s="100">
        <v>2.9126213592233015E-3</v>
      </c>
      <c r="E7" s="100">
        <v>0</v>
      </c>
      <c r="F7" s="100">
        <v>0</v>
      </c>
      <c r="G7" s="100">
        <v>0</v>
      </c>
      <c r="H7" s="100">
        <v>0</v>
      </c>
      <c r="I7" s="100">
        <v>0</v>
      </c>
      <c r="K7" s="98">
        <v>0.30000000000000004</v>
      </c>
      <c r="L7" s="99">
        <v>0.4106011525845884</v>
      </c>
      <c r="M7" s="99">
        <v>0.90582996872902743</v>
      </c>
      <c r="N7" s="99">
        <v>0.67326608759857254</v>
      </c>
      <c r="O7" s="99">
        <v>0.90582996872902743</v>
      </c>
      <c r="P7" s="99">
        <v>1</v>
      </c>
      <c r="Q7" s="99">
        <v>0.90582996872902743</v>
      </c>
      <c r="R7" s="99"/>
      <c r="S7" s="99"/>
      <c r="T7" s="99"/>
      <c r="U7" s="99"/>
      <c r="V7" s="99"/>
      <c r="X7" s="98">
        <v>0.30000000000000004</v>
      </c>
      <c r="Y7" s="99">
        <v>7.4480724140380413E-18</v>
      </c>
      <c r="Z7" s="99">
        <v>5.5747369563130811E-3</v>
      </c>
      <c r="AA7" s="99">
        <v>9.2954040111328292E-8</v>
      </c>
      <c r="AB7" s="99">
        <v>8.2128265436247939E-3</v>
      </c>
      <c r="AC7" s="99">
        <v>6.4672110010673715E-3</v>
      </c>
      <c r="AD7" s="99">
        <v>1.7938066097471848E-12</v>
      </c>
      <c r="AE7" s="99"/>
      <c r="AF7" s="99"/>
      <c r="AG7" s="99"/>
      <c r="AH7" s="99"/>
    </row>
    <row r="8" spans="1:34" x14ac:dyDescent="0.25">
      <c r="A8" s="98">
        <v>0.4</v>
      </c>
      <c r="B8" s="100">
        <v>9.3826289079817146E-3</v>
      </c>
      <c r="D8" s="100">
        <v>3.8461538461538468E-3</v>
      </c>
      <c r="E8" s="100">
        <v>0</v>
      </c>
      <c r="F8" s="100">
        <v>0</v>
      </c>
      <c r="G8" s="100">
        <v>0</v>
      </c>
      <c r="H8" s="100">
        <v>0</v>
      </c>
      <c r="I8" s="100">
        <v>0</v>
      </c>
      <c r="K8" s="98">
        <v>0.4</v>
      </c>
      <c r="L8" s="99">
        <v>0.40511408264196469</v>
      </c>
      <c r="M8" s="99">
        <v>0.90447690552702475</v>
      </c>
      <c r="N8" s="99">
        <v>0.66925238738348447</v>
      </c>
      <c r="O8" s="99">
        <v>0.90447690552702475</v>
      </c>
      <c r="P8" s="99">
        <v>1</v>
      </c>
      <c r="Q8" s="99">
        <v>0.90447690552702475</v>
      </c>
      <c r="R8" s="99"/>
      <c r="S8" s="99"/>
      <c r="T8" s="99"/>
      <c r="U8" s="99"/>
      <c r="V8" s="99"/>
      <c r="X8" s="98">
        <v>0.4</v>
      </c>
      <c r="Y8" s="99">
        <v>9.5381300758446567E-18</v>
      </c>
      <c r="Z8" s="99">
        <v>5.0074693243808603E-3</v>
      </c>
      <c r="AA8" s="99">
        <v>1.0692556119720389E-7</v>
      </c>
      <c r="AB8" s="99">
        <v>8.4859376371965011E-3</v>
      </c>
      <c r="AC8" s="99">
        <v>6.002306016173852E-3</v>
      </c>
      <c r="AD8" s="99">
        <v>1.9970167268326324E-12</v>
      </c>
      <c r="AE8" s="99"/>
      <c r="AF8" s="99"/>
      <c r="AG8" s="99"/>
      <c r="AH8" s="99"/>
    </row>
    <row r="9" spans="1:34" x14ac:dyDescent="0.25">
      <c r="A9" s="98">
        <v>0.5</v>
      </c>
      <c r="B9" s="100">
        <v>9.7076428819278405E-3</v>
      </c>
      <c r="D9" s="100">
        <v>4.7619047619047623E-3</v>
      </c>
      <c r="E9" s="100">
        <v>0</v>
      </c>
      <c r="F9" s="100">
        <v>0</v>
      </c>
      <c r="G9" s="100">
        <v>0</v>
      </c>
      <c r="H9" s="100">
        <v>0</v>
      </c>
      <c r="I9" s="100">
        <v>0</v>
      </c>
      <c r="K9" s="98">
        <v>0.5</v>
      </c>
      <c r="L9" s="99">
        <v>0.39965793358593271</v>
      </c>
      <c r="M9" s="99">
        <v>0.90311521673665085</v>
      </c>
      <c r="N9" s="99">
        <v>0.66523124516896948</v>
      </c>
      <c r="O9" s="99">
        <v>0.90311521673665085</v>
      </c>
      <c r="P9" s="99">
        <v>1</v>
      </c>
      <c r="Q9" s="99">
        <v>0.90311521673665085</v>
      </c>
      <c r="R9" s="99"/>
      <c r="S9" s="99"/>
      <c r="T9" s="99"/>
      <c r="U9" s="99"/>
      <c r="V9" s="99"/>
      <c r="X9" s="98">
        <v>0.5</v>
      </c>
      <c r="Y9" s="99">
        <v>1.2385573128556072E-17</v>
      </c>
      <c r="Z9" s="99">
        <v>4.4664032244413213E-3</v>
      </c>
      <c r="AA9" s="99">
        <v>1.2384373353122142E-7</v>
      </c>
      <c r="AB9" s="99">
        <v>8.7666156138373058E-3</v>
      </c>
      <c r="AC9" s="99">
        <v>5.5308246915292082E-3</v>
      </c>
      <c r="AD9" s="99">
        <v>2.2389380218083638E-12</v>
      </c>
      <c r="AE9" s="99"/>
      <c r="AF9" s="99"/>
      <c r="AG9" s="99"/>
      <c r="AH9" s="99"/>
    </row>
    <row r="10" spans="1:34" x14ac:dyDescent="0.25">
      <c r="A10" s="98">
        <v>0.60000000000000009</v>
      </c>
      <c r="B10" s="100">
        <v>1.0041804945746613E-2</v>
      </c>
      <c r="D10" s="100">
        <v>5.6603773584905674E-3</v>
      </c>
      <c r="E10" s="100">
        <v>0</v>
      </c>
      <c r="F10" s="100">
        <v>0</v>
      </c>
      <c r="G10" s="100">
        <v>0</v>
      </c>
      <c r="H10" s="100">
        <v>0</v>
      </c>
      <c r="I10" s="100">
        <v>0</v>
      </c>
      <c r="K10" s="98">
        <v>0.60000000000000009</v>
      </c>
      <c r="L10" s="99">
        <v>0.39424201280029408</v>
      </c>
      <c r="M10" s="99">
        <v>0.90174712644960942</v>
      </c>
      <c r="N10" s="99">
        <v>0.66120947484628001</v>
      </c>
      <c r="O10" s="99">
        <v>0.90174712644960942</v>
      </c>
      <c r="P10" s="99">
        <v>1</v>
      </c>
      <c r="Q10" s="99">
        <v>0.90174712644960942</v>
      </c>
      <c r="R10" s="99"/>
      <c r="S10" s="99"/>
      <c r="T10" s="99"/>
      <c r="U10" s="99"/>
      <c r="V10" s="99"/>
      <c r="X10" s="98">
        <v>0.60000000000000009</v>
      </c>
      <c r="Y10" s="99">
        <v>1.6349734998437943E-17</v>
      </c>
      <c r="Z10" s="99">
        <v>3.9507425237348777E-3</v>
      </c>
      <c r="AA10" s="99">
        <v>1.4460704276134322E-7</v>
      </c>
      <c r="AB10" s="99">
        <v>9.0545771132025041E-3</v>
      </c>
      <c r="AC10" s="99">
        <v>5.0529720813070377E-3</v>
      </c>
      <c r="AD10" s="99">
        <v>2.5311697585655524E-12</v>
      </c>
      <c r="AE10" s="99"/>
      <c r="AF10" s="99"/>
      <c r="AG10" s="99"/>
      <c r="AH10" s="99"/>
    </row>
    <row r="11" spans="1:34" x14ac:dyDescent="0.25">
      <c r="A11" s="98">
        <v>0.70000000000000007</v>
      </c>
      <c r="B11" s="100">
        <v>1.0384783000586409E-2</v>
      </c>
      <c r="D11" s="100">
        <v>6.5420560747663564E-3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  <c r="K11" s="98">
        <v>0.70000000000000007</v>
      </c>
      <c r="L11" s="99">
        <v>0.38887529288117895</v>
      </c>
      <c r="M11" s="99">
        <v>0.90037488508602648</v>
      </c>
      <c r="N11" s="99">
        <v>0.65719384811924519</v>
      </c>
      <c r="O11" s="99">
        <v>0.90037488508602648</v>
      </c>
      <c r="P11" s="99">
        <v>1</v>
      </c>
      <c r="Q11" s="99">
        <v>0.90037488508602648</v>
      </c>
      <c r="R11" s="99"/>
      <c r="S11" s="99"/>
      <c r="T11" s="99"/>
      <c r="U11" s="99"/>
      <c r="V11" s="99"/>
      <c r="X11" s="98">
        <v>0.70000000000000007</v>
      </c>
      <c r="Y11" s="99">
        <v>2.2015122241645328E-17</v>
      </c>
      <c r="Z11" s="99">
        <v>3.4596612079490609E-3</v>
      </c>
      <c r="AA11" s="99">
        <v>1.7051189204920376E-7</v>
      </c>
      <c r="AB11" s="99">
        <v>9.3494969789965666E-3</v>
      </c>
      <c r="AC11" s="99">
        <v>4.569006939633493E-3</v>
      </c>
      <c r="AD11" s="99">
        <v>2.8904564341127804E-12</v>
      </c>
      <c r="AE11" s="99"/>
      <c r="AF11" s="99"/>
      <c r="AG11" s="99"/>
      <c r="AH11" s="99"/>
    </row>
    <row r="12" spans="1:34" x14ac:dyDescent="0.25">
      <c r="A12" s="98">
        <v>0.8</v>
      </c>
      <c r="B12" s="100">
        <v>1.073620024033075E-2</v>
      </c>
      <c r="D12" s="100">
        <v>7.4074074074074086E-3</v>
      </c>
      <c r="E12" s="100">
        <v>0</v>
      </c>
      <c r="F12" s="100">
        <v>0</v>
      </c>
      <c r="G12" s="100">
        <v>0</v>
      </c>
      <c r="H12" s="100">
        <v>0</v>
      </c>
      <c r="I12" s="100">
        <v>0</v>
      </c>
      <c r="K12" s="98">
        <v>0.8</v>
      </c>
      <c r="L12" s="99">
        <v>0.38356629640338391</v>
      </c>
      <c r="M12" s="99">
        <v>0.89900073912381395</v>
      </c>
      <c r="N12" s="99">
        <v>0.65319100451238654</v>
      </c>
      <c r="O12" s="99">
        <v>0.89900073912381395</v>
      </c>
      <c r="P12" s="99">
        <v>1</v>
      </c>
      <c r="Q12" s="99">
        <v>0.89900073912381395</v>
      </c>
      <c r="R12" s="99"/>
      <c r="S12" s="99"/>
      <c r="T12" s="99"/>
      <c r="U12" s="99"/>
      <c r="V12" s="99"/>
      <c r="X12" s="98">
        <v>0.8</v>
      </c>
      <c r="Y12" s="99">
        <v>3.0378092893903529E-17</v>
      </c>
      <c r="Z12" s="99">
        <v>2.9923071343310693E-3</v>
      </c>
      <c r="AA12" s="99">
        <v>2.0350105917961224E-7</v>
      </c>
      <c r="AB12" s="99">
        <v>9.6510116995257231E-3</v>
      </c>
      <c r="AC12" s="99">
        <v>4.0792376763699621E-3</v>
      </c>
      <c r="AD12" s="99">
        <v>3.3419029364586396E-12</v>
      </c>
      <c r="AE12" s="99"/>
      <c r="AF12" s="99"/>
      <c r="AG12" s="99"/>
      <c r="AH12" s="99"/>
    </row>
    <row r="13" spans="1:34" x14ac:dyDescent="0.25">
      <c r="A13" s="98">
        <v>0.9</v>
      </c>
      <c r="B13" s="100">
        <v>1.1095641205020317E-2</v>
      </c>
      <c r="D13" s="100">
        <v>8.2568807339449546E-3</v>
      </c>
      <c r="E13" s="100">
        <v>0</v>
      </c>
      <c r="F13" s="100">
        <v>0</v>
      </c>
      <c r="G13" s="100">
        <v>0</v>
      </c>
      <c r="H13" s="100">
        <v>0</v>
      </c>
      <c r="I13" s="100">
        <v>0</v>
      </c>
      <c r="K13" s="98">
        <v>0.9</v>
      </c>
      <c r="L13" s="99">
        <v>0.37832298784632301</v>
      </c>
      <c r="M13" s="99">
        <v>0.89762689997060785</v>
      </c>
      <c r="N13" s="99">
        <v>0.64920736182853767</v>
      </c>
      <c r="O13" s="99">
        <v>0.89762689997060785</v>
      </c>
      <c r="P13" s="99">
        <v>1</v>
      </c>
      <c r="Q13" s="99">
        <v>0.89762689997060785</v>
      </c>
      <c r="R13" s="99"/>
      <c r="S13" s="99"/>
      <c r="T13" s="99"/>
      <c r="U13" s="99"/>
      <c r="V13" s="99"/>
      <c r="X13" s="98">
        <v>0.9</v>
      </c>
      <c r="Y13" s="99">
        <v>4.3238506122183652E-17</v>
      </c>
      <c r="Z13" s="99">
        <v>2.5478067651701027E-3</v>
      </c>
      <c r="AA13" s="99">
        <v>2.4662503921860383E-7</v>
      </c>
      <c r="AB13" s="99">
        <v>9.9587230254027589E-3</v>
      </c>
      <c r="AC13" s="99">
        <v>3.5840176546960102E-3</v>
      </c>
      <c r="AD13" s="99">
        <v>3.9249444408983126E-12</v>
      </c>
      <c r="AE13" s="99"/>
      <c r="AF13" s="99"/>
      <c r="AG13" s="99"/>
      <c r="AH13" s="99"/>
    </row>
    <row r="14" spans="1:34" x14ac:dyDescent="0.25">
      <c r="A14" s="98">
        <v>1</v>
      </c>
      <c r="B14" s="100">
        <v>1.1462659557371104E-2</v>
      </c>
      <c r="D14" s="100">
        <v>9.0909090909090922E-3</v>
      </c>
      <c r="E14" s="100">
        <v>0</v>
      </c>
      <c r="F14" s="100">
        <v>0</v>
      </c>
      <c r="G14" s="100">
        <v>0</v>
      </c>
      <c r="H14" s="100">
        <v>0</v>
      </c>
      <c r="I14" s="100">
        <v>0</v>
      </c>
      <c r="K14" s="98">
        <v>1</v>
      </c>
      <c r="L14" s="99">
        <v>0.37315266900366983</v>
      </c>
      <c r="M14" s="99">
        <v>0.89625551103965784</v>
      </c>
      <c r="N14" s="99">
        <v>0.64524902440045617</v>
      </c>
      <c r="O14" s="99">
        <v>0.89625551103965784</v>
      </c>
      <c r="P14" s="99">
        <v>1</v>
      </c>
      <c r="Q14" s="99">
        <v>0.89625551103965784</v>
      </c>
      <c r="R14" s="99"/>
      <c r="S14" s="99"/>
      <c r="T14" s="99"/>
      <c r="U14" s="99"/>
      <c r="V14" s="99"/>
      <c r="X14" s="98">
        <v>1</v>
      </c>
      <c r="Y14" s="99">
        <v>6.4096593138901892E-17</v>
      </c>
      <c r="Z14" s="99">
        <v>2.1252708285629681E-3</v>
      </c>
      <c r="AA14" s="99">
        <v>3.0496445809508694E-7</v>
      </c>
      <c r="AB14" s="99">
        <v>1.0272201001316972E-2</v>
      </c>
      <c r="AC14" s="99">
        <v>3.0837402546103078E-3</v>
      </c>
      <c r="AD14" s="99">
        <v>4.7052826704774577E-12</v>
      </c>
      <c r="AE14" s="99"/>
      <c r="AF14" s="99"/>
      <c r="AG14" s="99"/>
      <c r="AH14" s="99"/>
    </row>
    <row r="15" spans="1:34" x14ac:dyDescent="0.25">
      <c r="A15" s="98">
        <v>1.1000000000000001</v>
      </c>
      <c r="B15" s="100">
        <v>1.1836788809168379E-2</v>
      </c>
      <c r="D15" s="100">
        <v>9.909909909909911E-3</v>
      </c>
      <c r="E15" s="100">
        <v>0</v>
      </c>
      <c r="F15" s="100">
        <v>0</v>
      </c>
      <c r="G15" s="100">
        <v>0</v>
      </c>
      <c r="H15" s="100">
        <v>0</v>
      </c>
      <c r="I15" s="100">
        <v>0</v>
      </c>
      <c r="K15" s="98">
        <v>1.1000000000000001</v>
      </c>
      <c r="L15" s="99">
        <v>0.36806186349465264</v>
      </c>
      <c r="M15" s="99">
        <v>0.89488860914103607</v>
      </c>
      <c r="N15" s="99">
        <v>0.64132167808556373</v>
      </c>
      <c r="O15" s="99">
        <v>0.89488860914103607</v>
      </c>
      <c r="P15" s="99">
        <v>1</v>
      </c>
      <c r="Q15" s="99">
        <v>0.89488860914103607</v>
      </c>
      <c r="R15" s="99"/>
      <c r="S15" s="99"/>
      <c r="T15" s="99"/>
      <c r="U15" s="99"/>
      <c r="V15" s="99"/>
      <c r="X15" s="98">
        <v>1.1000000000000001</v>
      </c>
      <c r="Y15" s="99">
        <v>1.0045280294202499E-16</v>
      </c>
      <c r="Z15" s="99">
        <v>1.7238010466562232E-3</v>
      </c>
      <c r="AA15" s="99">
        <v>3.876584004891162E-7</v>
      </c>
      <c r="AB15" s="99">
        <v>1.0590984673879266E-2</v>
      </c>
      <c r="AC15" s="99">
        <v>2.5788345476313135E-3</v>
      </c>
      <c r="AD15" s="99">
        <v>5.80113350044872E-12</v>
      </c>
      <c r="AE15" s="99"/>
      <c r="AF15" s="99"/>
      <c r="AG15" s="99"/>
      <c r="AH15" s="99"/>
    </row>
    <row r="16" spans="1:34" x14ac:dyDescent="0.25">
      <c r="A16" s="98">
        <v>1.2000000000000002</v>
      </c>
      <c r="B16" s="100">
        <v>1.2217560110296446E-2</v>
      </c>
      <c r="D16" s="100">
        <v>1.0714285714285718E-2</v>
      </c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K16" s="98">
        <v>1.2000000000000002</v>
      </c>
      <c r="L16" s="99">
        <v>0.36305614234159145</v>
      </c>
      <c r="M16" s="99">
        <v>0.89352806675164298</v>
      </c>
      <c r="N16" s="99">
        <v>0.63743043407492017</v>
      </c>
      <c r="O16" s="99">
        <v>0.89352806675164298</v>
      </c>
      <c r="P16" s="99">
        <v>1</v>
      </c>
      <c r="Q16" s="99">
        <v>0.89352806675164298</v>
      </c>
      <c r="R16" s="99"/>
      <c r="S16" s="99"/>
      <c r="T16" s="99"/>
      <c r="U16" s="99"/>
      <c r="V16" s="99"/>
      <c r="X16" s="98">
        <v>1.2000000000000002</v>
      </c>
      <c r="Y16" s="99">
        <v>1.7067858895877746E-16</v>
      </c>
      <c r="Z16" s="99">
        <v>1.3424987995268661E-3</v>
      </c>
      <c r="AA16" s="99">
        <v>5.1297116082168188E-7</v>
      </c>
      <c r="AB16" s="99">
        <v>1.0914575662314097E-2</v>
      </c>
      <c r="AC16" s="99">
        <v>2.0697636806785995E-3</v>
      </c>
      <c r="AD16" s="99">
        <v>7.4487962324228375E-12</v>
      </c>
      <c r="AE16" s="99"/>
      <c r="AF16" s="99"/>
      <c r="AG16" s="99"/>
      <c r="AH16" s="99"/>
    </row>
    <row r="17" spans="1:34" x14ac:dyDescent="0.25">
      <c r="A17" s="98">
        <v>1.3</v>
      </c>
      <c r="B17" s="100">
        <v>1.260454273349499E-2</v>
      </c>
      <c r="D17" s="100">
        <v>1.1504424778761062E-2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  <c r="K17" s="98">
        <v>1.3</v>
      </c>
      <c r="L17" s="99">
        <v>0.35813971160064029</v>
      </c>
      <c r="M17" s="99">
        <v>0.89217546421759675</v>
      </c>
      <c r="N17" s="99">
        <v>0.63357947837769135</v>
      </c>
      <c r="O17" s="99">
        <v>0.89217546421759675</v>
      </c>
      <c r="P17" s="99">
        <v>1</v>
      </c>
      <c r="Q17" s="99">
        <v>0.89217546421759675</v>
      </c>
      <c r="R17" s="99"/>
      <c r="S17" s="99"/>
      <c r="T17" s="99"/>
      <c r="U17" s="99"/>
      <c r="V17" s="99"/>
      <c r="X17" s="98">
        <v>1.3</v>
      </c>
      <c r="Y17" s="99">
        <v>3.2959627476843935E-16</v>
      </c>
      <c r="Z17" s="99">
        <v>9.8047949141985449E-4</v>
      </c>
      <c r="AA17" s="99">
        <v>7.2347046889318603E-7</v>
      </c>
      <c r="AB17" s="99">
        <v>1.1242407487692807E-2</v>
      </c>
      <c r="AC17" s="99">
        <v>1.5570330693435994E-3</v>
      </c>
      <c r="AD17" s="99">
        <v>1.0199091452186497E-11</v>
      </c>
      <c r="AE17" s="99"/>
      <c r="AF17" s="99"/>
      <c r="AG17" s="99"/>
      <c r="AH17" s="99"/>
    </row>
    <row r="18" spans="1:34" x14ac:dyDescent="0.25">
      <c r="A18" s="98">
        <v>1.4000000000000001</v>
      </c>
      <c r="B18" s="100">
        <v>1.2997485998060141E-2</v>
      </c>
      <c r="D18" s="100">
        <v>1.2280701754385965E-2</v>
      </c>
      <c r="E18" s="100">
        <v>0</v>
      </c>
      <c r="F18" s="100">
        <v>0</v>
      </c>
      <c r="G18" s="100">
        <v>0</v>
      </c>
      <c r="H18" s="100">
        <v>0</v>
      </c>
      <c r="I18" s="100">
        <v>0</v>
      </c>
      <c r="K18" s="98">
        <v>1.4000000000000001</v>
      </c>
      <c r="L18" s="99">
        <v>0.35331386946733401</v>
      </c>
      <c r="M18" s="99">
        <v>0.89083163622665495</v>
      </c>
      <c r="N18" s="99">
        <v>0.62977081007195024</v>
      </c>
      <c r="O18" s="99">
        <v>0.89083163622665495</v>
      </c>
      <c r="P18" s="99">
        <v>1</v>
      </c>
      <c r="Q18" s="99">
        <v>0.89083163622665495</v>
      </c>
      <c r="R18" s="99"/>
      <c r="S18" s="99"/>
      <c r="T18" s="99"/>
      <c r="U18" s="99"/>
      <c r="V18" s="99"/>
      <c r="X18" s="98">
        <v>1.4000000000000001</v>
      </c>
      <c r="Y18" s="99">
        <v>8.0410590623247152E-16</v>
      </c>
      <c r="Z18" s="99">
        <v>6.3691224826253662E-4</v>
      </c>
      <c r="AA18" s="99">
        <v>1.1465496152599494E-6</v>
      </c>
      <c r="AB18" s="99">
        <v>1.1573706205736757E-2</v>
      </c>
      <c r="AC18" s="99">
        <v>1.0412429035549576E-3</v>
      </c>
      <c r="AD18" s="99">
        <v>1.5700750026935157E-11</v>
      </c>
      <c r="AE18" s="99"/>
      <c r="AF18" s="99"/>
      <c r="AG18" s="99"/>
      <c r="AH18" s="99"/>
    </row>
    <row r="19" spans="1:34" x14ac:dyDescent="0.25">
      <c r="A19" s="98">
        <v>1.5</v>
      </c>
      <c r="B19" s="100">
        <v>1.3397264405863422E-2</v>
      </c>
      <c r="D19" s="100">
        <v>1.3043478260869568E-2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K19" s="98">
        <v>1.5</v>
      </c>
      <c r="L19" s="99">
        <v>0.34856640391065141</v>
      </c>
      <c r="M19" s="99">
        <v>0.88949361756604262</v>
      </c>
      <c r="N19" s="99">
        <v>0.62599569254222309</v>
      </c>
      <c r="O19" s="99">
        <v>0.88949361756604262</v>
      </c>
      <c r="P19" s="99">
        <v>1</v>
      </c>
      <c r="Q19" s="99">
        <v>0.88949361756604262</v>
      </c>
      <c r="R19" s="99"/>
      <c r="S19" s="99"/>
      <c r="T19" s="99"/>
      <c r="U19" s="99"/>
      <c r="V19" s="99"/>
      <c r="X19" s="98">
        <v>1.5</v>
      </c>
      <c r="Y19" s="99">
        <v>3.4636530044756686E-15</v>
      </c>
      <c r="Z19" s="99">
        <v>3.1126101953276669E-4</v>
      </c>
      <c r="AA19" s="99">
        <v>2.4135656300441716E-6</v>
      </c>
      <c r="AB19" s="99">
        <v>1.1906492654491712E-2</v>
      </c>
      <c r="AC19" s="99">
        <v>5.23490233925979E-4</v>
      </c>
      <c r="AD19" s="99">
        <v>3.2127376614293494E-11</v>
      </c>
      <c r="AE19" s="99"/>
      <c r="AF19" s="99"/>
      <c r="AG19" s="99"/>
      <c r="AH19" s="99"/>
    </row>
    <row r="20" spans="1:34" x14ac:dyDescent="0.25">
      <c r="A20" s="98">
        <v>1.6</v>
      </c>
      <c r="B20" s="100">
        <v>1.3875825202235223E-2</v>
      </c>
      <c r="D20" s="100">
        <v>1.3793103448275865E-2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K20" s="98">
        <v>1.6</v>
      </c>
      <c r="L20" s="99">
        <v>0.34308602474999617</v>
      </c>
      <c r="M20" s="99">
        <v>0.88792874201051919</v>
      </c>
      <c r="N20" s="99">
        <v>0.62160207686533608</v>
      </c>
      <c r="O20" s="99">
        <v>0.88792874201051919</v>
      </c>
      <c r="P20" s="99">
        <v>1</v>
      </c>
      <c r="Q20" s="99">
        <v>0.88792874201051919</v>
      </c>
      <c r="R20" s="99"/>
      <c r="S20" s="99"/>
      <c r="T20" s="99"/>
      <c r="U20" s="99"/>
      <c r="V20" s="99"/>
      <c r="X20" s="98">
        <v>1.6</v>
      </c>
      <c r="Y20" s="99">
        <v>7.8973141058907861E-13</v>
      </c>
      <c r="Z20" s="99">
        <v>2.0834291842272554E-5</v>
      </c>
      <c r="AA20" s="99">
        <v>3.6834786355184405E-5</v>
      </c>
      <c r="AB20" s="99">
        <v>1.2162893349069009E-2</v>
      </c>
      <c r="AC20" s="99">
        <v>3.5794445742975865E-5</v>
      </c>
      <c r="AD20" s="99">
        <v>4.7997791696980639E-10</v>
      </c>
      <c r="AE20" s="99"/>
      <c r="AF20" s="99"/>
      <c r="AG20" s="99"/>
      <c r="AH20" s="99"/>
    </row>
    <row r="21" spans="1:34" x14ac:dyDescent="0.25">
      <c r="A21" s="98">
        <v>1.7000000000000002</v>
      </c>
      <c r="B21" s="100">
        <v>1.5389888917299048E-2</v>
      </c>
      <c r="D21" s="100">
        <v>1.4529914529914534E-2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K21" s="98">
        <v>1.7000000000000002</v>
      </c>
      <c r="L21" s="99">
        <v>0.32705316630383308</v>
      </c>
      <c r="M21" s="99">
        <v>0.88321961686687067</v>
      </c>
      <c r="N21" s="99">
        <v>0.60851995683712157</v>
      </c>
      <c r="O21" s="99">
        <v>0.88321961686687067</v>
      </c>
      <c r="P21" s="99">
        <v>1</v>
      </c>
      <c r="Q21" s="99">
        <v>0.88321961686687067</v>
      </c>
      <c r="R21" s="99"/>
      <c r="S21" s="99"/>
      <c r="T21" s="99"/>
      <c r="U21" s="99"/>
      <c r="V21" s="99"/>
      <c r="X21" s="98">
        <v>1.7000000000000002</v>
      </c>
      <c r="Y21" s="99">
        <v>1.7067915818789135E-10</v>
      </c>
      <c r="Z21" s="99">
        <v>1.3670886511717656E-6</v>
      </c>
      <c r="AA21" s="99">
        <v>5.2236872872430447E-4</v>
      </c>
      <c r="AB21" s="99">
        <v>1.1318108380253124E-2</v>
      </c>
      <c r="AC21" s="99">
        <v>2.1855992169456733E-6</v>
      </c>
      <c r="AD21" s="99">
        <v>7.3148145814028731E-9</v>
      </c>
      <c r="AE21" s="99"/>
      <c r="AF21" s="99"/>
      <c r="AG21" s="99"/>
      <c r="AH21" s="99"/>
    </row>
    <row r="22" spans="1:34" x14ac:dyDescent="0.25">
      <c r="A22" s="98">
        <v>1.8</v>
      </c>
      <c r="B22" s="100">
        <v>1.6951574452104448E-2</v>
      </c>
      <c r="D22" s="100">
        <v>1.5254237288135594E-2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K22" s="98">
        <v>1.8</v>
      </c>
      <c r="L22" s="99">
        <v>0.31230349437270377</v>
      </c>
      <c r="M22" s="99">
        <v>0.87870251920927778</v>
      </c>
      <c r="N22" s="99">
        <v>0.59616638700843327</v>
      </c>
      <c r="O22" s="99">
        <v>0.87870251920927778</v>
      </c>
      <c r="P22" s="99">
        <v>1</v>
      </c>
      <c r="Q22" s="99">
        <v>0.87870251920927778</v>
      </c>
      <c r="R22" s="99"/>
      <c r="S22" s="99"/>
      <c r="T22" s="99"/>
      <c r="U22" s="99"/>
      <c r="V22" s="99"/>
      <c r="X22" s="98">
        <v>1.8</v>
      </c>
      <c r="Y22" s="99">
        <v>6.9486047376075788E-10</v>
      </c>
      <c r="Z22" s="99">
        <v>6.5019992884340605E-7</v>
      </c>
      <c r="AA22" s="99">
        <v>1.0114502492208298E-3</v>
      </c>
      <c r="AB22" s="99">
        <v>1.0422968934963061E-2</v>
      </c>
      <c r="AC22" s="99">
        <v>9.5727862350201545E-7</v>
      </c>
      <c r="AD22" s="99">
        <v>1.5379884795934671E-8</v>
      </c>
      <c r="AE22" s="99"/>
      <c r="AF22" s="99"/>
      <c r="AG22" s="99"/>
      <c r="AH22" s="99"/>
    </row>
    <row r="23" spans="1:34" x14ac:dyDescent="0.25">
      <c r="A23" s="98">
        <v>1.9000000000000001</v>
      </c>
      <c r="B23" s="100">
        <v>1.8488857936627016E-2</v>
      </c>
      <c r="D23" s="100">
        <v>1.5966386554621851E-2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K23" s="98">
        <v>1.9000000000000001</v>
      </c>
      <c r="L23" s="99">
        <v>0.29925782732840062</v>
      </c>
      <c r="M23" s="99">
        <v>0.87454635772657385</v>
      </c>
      <c r="N23" s="99">
        <v>0.58496696612256649</v>
      </c>
      <c r="O23" s="99">
        <v>0.87454635772657385</v>
      </c>
      <c r="P23" s="99">
        <v>1</v>
      </c>
      <c r="Q23" s="99">
        <v>0.87454635772657385</v>
      </c>
      <c r="R23" s="99"/>
      <c r="S23" s="99"/>
      <c r="T23" s="99"/>
      <c r="U23" s="99"/>
      <c r="V23" s="99"/>
      <c r="X23" s="98">
        <v>1.9000000000000001</v>
      </c>
      <c r="Y23" s="99">
        <v>1.612985962922243E-9</v>
      </c>
      <c r="Z23" s="99">
        <v>4.0854864955344065E-7</v>
      </c>
      <c r="AA23" s="99">
        <v>1.4752797024203969E-3</v>
      </c>
      <c r="AB23" s="99">
        <v>9.5525241985486113E-3</v>
      </c>
      <c r="AC23" s="99">
        <v>5.5126691156817006E-7</v>
      </c>
      <c r="AD23" s="99">
        <v>2.4476889131588417E-8</v>
      </c>
      <c r="AE23" s="99"/>
      <c r="AF23" s="99"/>
      <c r="AG23" s="99"/>
      <c r="AH23" s="99"/>
    </row>
    <row r="24" spans="1:34" x14ac:dyDescent="0.25">
      <c r="A24" s="98">
        <v>2</v>
      </c>
      <c r="B24" s="100">
        <v>2.0000981349586722E-2</v>
      </c>
      <c r="D24" s="100">
        <v>1.6666666666666666E-2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K24" s="98">
        <v>2</v>
      </c>
      <c r="L24" s="99">
        <v>0.28762798782625593</v>
      </c>
      <c r="M24" s="99">
        <v>0.87070317279500054</v>
      </c>
      <c r="N24" s="99">
        <v>0.57475202229451416</v>
      </c>
      <c r="O24" s="99">
        <v>0.87070317279500054</v>
      </c>
      <c r="P24" s="99">
        <v>1</v>
      </c>
      <c r="Q24" s="99">
        <v>0.87070317279500054</v>
      </c>
      <c r="R24" s="99"/>
      <c r="S24" s="99"/>
      <c r="T24" s="99"/>
      <c r="U24" s="99"/>
      <c r="V24" s="99"/>
      <c r="X24" s="98">
        <v>2</v>
      </c>
      <c r="Y24" s="99">
        <v>2.9857463172545467E-9</v>
      </c>
      <c r="Z24" s="99">
        <v>2.8667329942004106E-7</v>
      </c>
      <c r="AA24" s="99">
        <v>1.9161969748632632E-3</v>
      </c>
      <c r="AB24" s="99">
        <v>8.7061750517575982E-3</v>
      </c>
      <c r="AC24" s="99">
        <v>3.5254506523957232E-7</v>
      </c>
      <c r="AD24" s="99">
        <v>3.4882913826374347E-8</v>
      </c>
      <c r="AE24" s="99"/>
      <c r="AF24" s="99"/>
      <c r="AG24" s="99"/>
      <c r="AH24" s="99"/>
    </row>
    <row r="25" spans="1:34" x14ac:dyDescent="0.25">
      <c r="A25" s="98">
        <v>2.1</v>
      </c>
      <c r="B25" s="100">
        <v>2.1488294773550624E-2</v>
      </c>
      <c r="D25" s="100">
        <v>1.735537190082645E-2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K25" s="98">
        <v>2.1</v>
      </c>
      <c r="L25" s="99">
        <v>0.27718388801084343</v>
      </c>
      <c r="M25" s="99">
        <v>0.8671322355211446</v>
      </c>
      <c r="N25" s="99">
        <v>0.56538115074798856</v>
      </c>
      <c r="O25" s="99">
        <v>0.8671322355211446</v>
      </c>
      <c r="P25" s="99">
        <v>1</v>
      </c>
      <c r="Q25" s="99">
        <v>0.8671322355211446</v>
      </c>
      <c r="R25" s="99"/>
      <c r="S25" s="99"/>
      <c r="T25" s="99"/>
      <c r="U25" s="99"/>
      <c r="V25" s="99"/>
      <c r="X25" s="98">
        <v>2.1</v>
      </c>
      <c r="Y25" s="99">
        <v>4.9031231376818617E-9</v>
      </c>
      <c r="Z25" s="99">
        <v>2.128601938220054E-7</v>
      </c>
      <c r="AA25" s="99">
        <v>2.3365078990155376E-3</v>
      </c>
      <c r="AB25" s="99">
        <v>7.8824587525995991E-3</v>
      </c>
      <c r="AC25" s="99">
        <v>2.3700426429300516E-7</v>
      </c>
      <c r="AD25" s="99">
        <v>4.6979192400614332E-8</v>
      </c>
      <c r="AE25" s="99"/>
      <c r="AF25" s="99"/>
      <c r="AG25" s="99"/>
      <c r="AH25" s="99"/>
    </row>
    <row r="26" spans="1:34" x14ac:dyDescent="0.25">
      <c r="A26" s="98">
        <v>2.2000000000000002</v>
      </c>
      <c r="B26" s="100">
        <v>2.2951317598495412E-2</v>
      </c>
      <c r="D26" s="100">
        <v>1.8032786885245906E-2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K26" s="98">
        <v>2.2000000000000002</v>
      </c>
      <c r="L26" s="99">
        <v>0.2677439690743883</v>
      </c>
      <c r="M26" s="99">
        <v>0.86380019883972514</v>
      </c>
      <c r="N26" s="99">
        <v>0.55674099174086722</v>
      </c>
      <c r="O26" s="99">
        <v>0.86380019883972514</v>
      </c>
      <c r="P26" s="99">
        <v>1</v>
      </c>
      <c r="Q26" s="99">
        <v>0.86380019883972514</v>
      </c>
      <c r="R26" s="99"/>
      <c r="S26" s="99"/>
      <c r="T26" s="99"/>
      <c r="U26" s="99"/>
      <c r="V26" s="99"/>
      <c r="X26" s="98">
        <v>2.2000000000000002</v>
      </c>
      <c r="Y26" s="99">
        <v>7.4971736136553176E-9</v>
      </c>
      <c r="Z26" s="99">
        <v>1.6314242891927616E-7</v>
      </c>
      <c r="AA26" s="99">
        <v>2.7381957494168265E-3</v>
      </c>
      <c r="AB26" s="99">
        <v>7.0799699745869391E-3</v>
      </c>
      <c r="AC26" s="99">
        <v>1.6315423070633913E-7</v>
      </c>
      <c r="AD26" s="99">
        <v>6.1296132871393956E-8</v>
      </c>
      <c r="AE26" s="99"/>
      <c r="AF26" s="99"/>
      <c r="AG26" s="99"/>
      <c r="AH26" s="99"/>
    </row>
    <row r="27" spans="1:34" x14ac:dyDescent="0.25">
      <c r="A27" s="98">
        <v>2.3000000000000003</v>
      </c>
      <c r="B27" s="100">
        <v>2.4390603724118751E-2</v>
      </c>
      <c r="D27" s="100">
        <v>1.8699186991869919E-2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K27" s="98">
        <v>2.3000000000000003</v>
      </c>
      <c r="L27" s="99">
        <v>0.25916323923161566</v>
      </c>
      <c r="M27" s="99">
        <v>0.86067955932792628</v>
      </c>
      <c r="N27" s="99">
        <v>0.54873916151887758</v>
      </c>
      <c r="O27" s="99">
        <v>0.86067955932792628</v>
      </c>
      <c r="P27" s="99">
        <v>1</v>
      </c>
      <c r="Q27" s="99">
        <v>0.86067955932792628</v>
      </c>
      <c r="R27" s="99"/>
      <c r="S27" s="99"/>
      <c r="T27" s="99"/>
      <c r="U27" s="99"/>
      <c r="V27" s="99"/>
      <c r="X27" s="98">
        <v>2.3000000000000003</v>
      </c>
      <c r="Y27" s="99">
        <v>1.0963927225582259E-8</v>
      </c>
      <c r="Z27" s="99">
        <v>1.2723284316631227E-7</v>
      </c>
      <c r="AA27" s="99">
        <v>3.122952482903001E-3</v>
      </c>
      <c r="AB27" s="99">
        <v>6.2974482657062718E-3</v>
      </c>
      <c r="AC27" s="99">
        <v>1.131784756986283E-7</v>
      </c>
      <c r="AD27" s="99">
        <v>7.8596058620864652E-8</v>
      </c>
      <c r="AE27" s="99"/>
      <c r="AF27" s="99"/>
      <c r="AG27" s="99"/>
      <c r="AH27" s="99"/>
    </row>
    <row r="28" spans="1:34" x14ac:dyDescent="0.25">
      <c r="A28" s="98">
        <v>2.4000000000000004</v>
      </c>
      <c r="B28" s="100">
        <v>2.5806708363440803E-2</v>
      </c>
      <c r="D28" s="100">
        <v>1.9354838709677424E-2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K28" s="98">
        <v>2.4000000000000004</v>
      </c>
      <c r="L28" s="99">
        <v>0.25132435848332968</v>
      </c>
      <c r="M28" s="99">
        <v>0.85774737585704108</v>
      </c>
      <c r="N28" s="99">
        <v>0.54129945807983826</v>
      </c>
      <c r="O28" s="99">
        <v>0.85774737585704108</v>
      </c>
      <c r="P28" s="99">
        <v>1</v>
      </c>
      <c r="Q28" s="99">
        <v>0.85774737585704108</v>
      </c>
      <c r="R28" s="99"/>
      <c r="S28" s="99"/>
      <c r="T28" s="99"/>
      <c r="U28" s="99"/>
      <c r="V28" s="99"/>
      <c r="X28" s="98">
        <v>2.4000000000000004</v>
      </c>
      <c r="Y28" s="99">
        <v>1.5602142073190084E-8</v>
      </c>
      <c r="Z28" s="99">
        <v>9.9981250859348245E-8</v>
      </c>
      <c r="AA28" s="99">
        <v>3.4922296407878363E-3</v>
      </c>
      <c r="AB28" s="99">
        <v>5.5337732547002232E-3</v>
      </c>
      <c r="AC28" s="99">
        <v>7.8151969286501884E-8</v>
      </c>
      <c r="AD28" s="99">
        <v>1.0001875265660594E-7</v>
      </c>
      <c r="AE28" s="99"/>
      <c r="AF28" s="99"/>
      <c r="AG28" s="99"/>
      <c r="AH28" s="99"/>
    </row>
    <row r="29" spans="1:34" x14ac:dyDescent="0.25">
      <c r="A29" s="98">
        <v>2.5</v>
      </c>
      <c r="B29" s="100">
        <v>2.7200177483223217E-2</v>
      </c>
      <c r="D29" s="100">
        <v>0.02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K29" s="98">
        <v>2.5</v>
      </c>
      <c r="L29" s="99">
        <v>0.24413118975768652</v>
      </c>
      <c r="M29" s="99">
        <v>0.85498430188544039</v>
      </c>
      <c r="N29" s="99">
        <v>0.53435830476331914</v>
      </c>
      <c r="O29" s="99">
        <v>0.85498430188544039</v>
      </c>
      <c r="P29" s="99">
        <v>1</v>
      </c>
      <c r="Q29" s="99">
        <v>0.85498430188544039</v>
      </c>
      <c r="R29" s="99"/>
      <c r="S29" s="99"/>
      <c r="T29" s="99"/>
      <c r="U29" s="99"/>
      <c r="V29" s="99"/>
      <c r="X29" s="98">
        <v>2.5</v>
      </c>
      <c r="Y29" s="99">
        <v>2.1885611944146075E-8</v>
      </c>
      <c r="Z29" s="99">
        <v>7.8522715283164192E-8</v>
      </c>
      <c r="AA29" s="99">
        <v>3.8472818471189793E-3</v>
      </c>
      <c r="AB29" s="99">
        <v>4.7879467564376386E-3</v>
      </c>
      <c r="AC29" s="99">
        <v>5.3106125954798126E-8</v>
      </c>
      <c r="AD29" s="99">
        <v>1.2735168369990767E-7</v>
      </c>
      <c r="AE29" s="99"/>
      <c r="AF29" s="99"/>
      <c r="AG29" s="99"/>
      <c r="AH29" s="99"/>
    </row>
    <row r="30" spans="1:34" x14ac:dyDescent="0.25">
      <c r="A30" s="98">
        <v>2.6</v>
      </c>
      <c r="B30" s="100">
        <v>2.8571544046820153E-2</v>
      </c>
      <c r="D30" s="100">
        <v>2.0634920634920638E-2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K30" s="98">
        <v>2.6</v>
      </c>
      <c r="L30" s="99">
        <v>0.23750409289355304</v>
      </c>
      <c r="M30" s="99">
        <v>0.85237385884603512</v>
      </c>
      <c r="N30" s="99">
        <v>0.52786210838669723</v>
      </c>
      <c r="O30" s="99">
        <v>0.85237385884603512</v>
      </c>
      <c r="P30" s="99">
        <v>1</v>
      </c>
      <c r="Q30" s="99">
        <v>0.85237385884603512</v>
      </c>
      <c r="R30" s="99"/>
      <c r="S30" s="99"/>
      <c r="T30" s="99"/>
      <c r="U30" s="99"/>
      <c r="V30" s="99"/>
      <c r="X30" s="98">
        <v>2.6</v>
      </c>
      <c r="Y30" s="99">
        <v>3.0608018400368881E-8</v>
      </c>
      <c r="Z30" s="99">
        <v>6.1135851661879844E-8</v>
      </c>
      <c r="AA30" s="99">
        <v>4.1892008246340413E-3</v>
      </c>
      <c r="AB30" s="99">
        <v>4.0590756639447678E-3</v>
      </c>
      <c r="AC30" s="99">
        <v>3.5052832172898942E-8</v>
      </c>
      <c r="AD30" s="99">
        <v>1.6357014302026705E-7</v>
      </c>
      <c r="AE30" s="99"/>
      <c r="AF30" s="99"/>
      <c r="AG30" s="99"/>
      <c r="AH30" s="99"/>
    </row>
    <row r="31" spans="1:34" x14ac:dyDescent="0.25">
      <c r="A31" s="98">
        <v>2.7</v>
      </c>
      <c r="B31" s="100">
        <v>2.9921326771621591E-2</v>
      </c>
      <c r="D31" s="100">
        <v>2.1259842519685043E-2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K31" s="98">
        <v>2.7</v>
      </c>
      <c r="L31" s="99">
        <v>0.23137643864379573</v>
      </c>
      <c r="M31" s="99">
        <v>0.84990188498506269</v>
      </c>
      <c r="N31" s="99">
        <v>0.52176527219371616</v>
      </c>
      <c r="O31" s="99">
        <v>0.84990188498506269</v>
      </c>
      <c r="P31" s="99">
        <v>1</v>
      </c>
      <c r="Q31" s="99">
        <v>0.84990188498506269</v>
      </c>
      <c r="R31" s="99"/>
      <c r="S31" s="99"/>
      <c r="T31" s="99"/>
      <c r="U31" s="99"/>
      <c r="V31" s="99"/>
      <c r="X31" s="98">
        <v>2.7</v>
      </c>
      <c r="Y31" s="99">
        <v>4.3201694263338017E-8</v>
      </c>
      <c r="Z31" s="99">
        <v>4.6723553696655167E-8</v>
      </c>
      <c r="AA31" s="99">
        <v>4.5189407382970328E-3</v>
      </c>
      <c r="AB31" s="99">
        <v>3.3463588637959408E-3</v>
      </c>
      <c r="AC31" s="99">
        <v>2.2085558175457129E-8</v>
      </c>
      <c r="AD31" s="99">
        <v>2.1402481636826799E-7</v>
      </c>
      <c r="AE31" s="99"/>
      <c r="AF31" s="99"/>
      <c r="AG31" s="99"/>
      <c r="AH31" s="99"/>
    </row>
    <row r="32" spans="1:34" x14ac:dyDescent="0.25">
      <c r="A32" s="98">
        <v>2.8000000000000003</v>
      </c>
      <c r="B32" s="100">
        <v>3.1250030081000177E-2</v>
      </c>
      <c r="D32" s="100">
        <v>2.1875000000000002E-2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K32" s="98">
        <v>2.8000000000000003</v>
      </c>
      <c r="L32" s="99">
        <v>0.22569198605400403</v>
      </c>
      <c r="M32" s="99">
        <v>0.84755611150717403</v>
      </c>
      <c r="N32" s="99">
        <v>0.51602867950730225</v>
      </c>
      <c r="O32" s="99">
        <v>0.84755611150717403</v>
      </c>
      <c r="P32" s="99">
        <v>1</v>
      </c>
      <c r="Q32" s="99">
        <v>0.84755611150717403</v>
      </c>
      <c r="R32" s="99"/>
      <c r="S32" s="99"/>
      <c r="T32" s="99"/>
      <c r="U32" s="99"/>
      <c r="V32" s="99"/>
      <c r="X32" s="98">
        <v>2.8000000000000003</v>
      </c>
      <c r="Y32" s="99">
        <v>6.2534120782605009E-8</v>
      </c>
      <c r="Z32" s="99">
        <v>3.4553262864495116E-8</v>
      </c>
      <c r="AA32" s="99">
        <v>4.83733441606146E-3</v>
      </c>
      <c r="AB32" s="99">
        <v>2.6490806249249901E-3</v>
      </c>
      <c r="AC32" s="99">
        <v>1.2929574721870502E-8</v>
      </c>
      <c r="AD32" s="99">
        <v>2.8940826917607281E-7</v>
      </c>
      <c r="AE32" s="99"/>
      <c r="AF32" s="99"/>
      <c r="AG32" s="99"/>
      <c r="AH32" s="99"/>
    </row>
    <row r="33" spans="1:34" x14ac:dyDescent="0.25">
      <c r="A33" s="98">
        <v>2.9000000000000004</v>
      </c>
      <c r="B33" s="100">
        <v>3.2558145146963147E-2</v>
      </c>
      <c r="D33" s="100">
        <v>2.2480620155038763E-2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K33" s="98">
        <v>2.9000000000000004</v>
      </c>
      <c r="L33" s="99">
        <v>0.22040287895735169</v>
      </c>
      <c r="M33" s="99">
        <v>0.84532583145308093</v>
      </c>
      <c r="N33" s="99">
        <v>0.51061851866869112</v>
      </c>
      <c r="O33" s="99">
        <v>0.84532583145308093</v>
      </c>
      <c r="P33" s="99">
        <v>1</v>
      </c>
      <c r="Q33" s="99">
        <v>0.84532583145308093</v>
      </c>
      <c r="R33" s="99"/>
      <c r="S33" s="99"/>
      <c r="T33" s="99"/>
      <c r="U33" s="99"/>
      <c r="V33" s="99"/>
      <c r="X33" s="98">
        <v>2.9000000000000004</v>
      </c>
      <c r="Y33" s="99">
        <v>9.5294198023842928E-8</v>
      </c>
      <c r="Z33" s="99">
        <v>2.4117198276422923E-8</v>
      </c>
      <c r="AA33" s="99">
        <v>5.1450939965523215E-3</v>
      </c>
      <c r="AB33" s="99">
        <v>1.9666187128376243E-3</v>
      </c>
      <c r="AC33" s="99">
        <v>6.699571418861232E-9</v>
      </c>
      <c r="AD33" s="99">
        <v>4.1464186201824111E-7</v>
      </c>
      <c r="AE33" s="99"/>
      <c r="AF33" s="99"/>
      <c r="AG33" s="99"/>
      <c r="AH33" s="99"/>
    </row>
    <row r="34" spans="1:34" x14ac:dyDescent="0.25">
      <c r="A34" s="98">
        <v>3</v>
      </c>
      <c r="B34" s="100">
        <v>3.3846154029981285E-2</v>
      </c>
      <c r="D34" s="100">
        <v>2.3076923076923082E-2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K34" s="98">
        <v>3</v>
      </c>
      <c r="L34" s="99">
        <v>0.21546808649304713</v>
      </c>
      <c r="M34" s="99">
        <v>0.84320163391997482</v>
      </c>
      <c r="N34" s="99">
        <v>0.50550535164433841</v>
      </c>
      <c r="O34" s="99">
        <v>0.84320163391997482</v>
      </c>
      <c r="P34" s="99">
        <v>1</v>
      </c>
      <c r="Q34" s="99">
        <v>0.84320163391997482</v>
      </c>
      <c r="R34" s="99"/>
      <c r="S34" s="99"/>
      <c r="T34" s="99"/>
      <c r="U34" s="99"/>
      <c r="V34" s="99"/>
      <c r="X34" s="98">
        <v>3</v>
      </c>
      <c r="Y34" s="99">
        <v>1.6150753802726428E-7</v>
      </c>
      <c r="Z34" s="99">
        <v>1.5053110095736721E-8</v>
      </c>
      <c r="AA34" s="99">
        <v>5.4427581266417932E-3</v>
      </c>
      <c r="AB34" s="99">
        <v>1.2985099233979748E-3</v>
      </c>
      <c r="AC34" s="99">
        <v>2.7610324502919723E-9</v>
      </c>
      <c r="AD34" s="99">
        <v>6.6431454605717829E-7</v>
      </c>
      <c r="AE34" s="99"/>
      <c r="AF34" s="99"/>
      <c r="AG34" s="99"/>
      <c r="AH34" s="99"/>
    </row>
    <row r="35" spans="1:34" x14ac:dyDescent="0.25">
      <c r="A35" s="98">
        <v>3.0999999999999996</v>
      </c>
      <c r="B35" s="100">
        <v>3.5114556721702418E-2</v>
      </c>
      <c r="D35" s="100">
        <v>2.366412213740458E-2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K35" s="98">
        <v>3.0999999999999996</v>
      </c>
      <c r="L35" s="99">
        <v>0.21085210293046705</v>
      </c>
      <c r="M35" s="99">
        <v>0.84117515609767279</v>
      </c>
      <c r="N35" s="99">
        <v>0.50066329090076034</v>
      </c>
      <c r="O35" s="99">
        <v>0.84117515609767279</v>
      </c>
      <c r="P35" s="99">
        <v>1</v>
      </c>
      <c r="Q35" s="99">
        <v>0.84117515609767279</v>
      </c>
      <c r="R35" s="99"/>
      <c r="S35" s="99"/>
      <c r="T35" s="99"/>
      <c r="U35" s="99"/>
      <c r="V35" s="99"/>
      <c r="X35" s="98">
        <v>3.0999999999999996</v>
      </c>
      <c r="Y35" s="99">
        <v>3.6042544672900246E-7</v>
      </c>
      <c r="Z35" s="99">
        <v>7.1016196683349596E-9</v>
      </c>
      <c r="AA35" s="99">
        <v>5.7302405694814222E-3</v>
      </c>
      <c r="AB35" s="99">
        <v>6.4495626350319411E-4</v>
      </c>
      <c r="AC35" s="99">
        <v>6.4697526097965001E-10</v>
      </c>
      <c r="AD35" s="99">
        <v>1.4081294784879269E-6</v>
      </c>
      <c r="AE35" s="99"/>
      <c r="AF35" s="99"/>
      <c r="AG35" s="99"/>
      <c r="AH35" s="99"/>
    </row>
    <row r="36" spans="1:34" x14ac:dyDescent="0.25">
      <c r="A36" s="98">
        <v>3.1999999999999997</v>
      </c>
      <c r="B36" s="100">
        <v>3.6365776201237252E-2</v>
      </c>
      <c r="D36" s="100">
        <v>2.4242424242424246E-2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K36" s="98">
        <v>3.1999999999999997</v>
      </c>
      <c r="L36" s="99">
        <v>0.20651757479741684</v>
      </c>
      <c r="M36" s="99">
        <v>0.83923601502919865</v>
      </c>
      <c r="N36" s="99">
        <v>0.49606256174768631</v>
      </c>
      <c r="O36" s="99">
        <v>0.83923601502919865</v>
      </c>
      <c r="P36" s="99">
        <v>1</v>
      </c>
      <c r="Q36" s="99">
        <v>0.83923601502919865</v>
      </c>
      <c r="R36" s="99"/>
      <c r="S36" s="99"/>
      <c r="T36" s="99"/>
      <c r="U36" s="99"/>
      <c r="V36" s="99"/>
      <c r="X36" s="98">
        <v>3.1999999999999997</v>
      </c>
      <c r="Y36" s="99">
        <v>5.6861154543607437E-6</v>
      </c>
      <c r="Z36" s="99">
        <v>4.6921768078714369E-10</v>
      </c>
      <c r="AA36" s="99">
        <v>5.9729659974754453E-3</v>
      </c>
      <c r="AB36" s="99">
        <v>4.4418553460544709E-5</v>
      </c>
      <c r="AC36" s="99">
        <v>2.9440066036075561E-12</v>
      </c>
      <c r="AD36" s="99">
        <v>2.1312069872386721E-5</v>
      </c>
      <c r="AE36" s="99"/>
      <c r="AF36" s="99"/>
      <c r="AG36" s="99"/>
      <c r="AH36" s="99"/>
    </row>
    <row r="37" spans="1:34" x14ac:dyDescent="0.25">
      <c r="A37" s="98">
        <v>3.3</v>
      </c>
      <c r="B37" s="100">
        <v>3.7615069136533223E-2</v>
      </c>
      <c r="D37" s="100">
        <v>2.4812030075187969E-2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K37" s="98">
        <v>3.3</v>
      </c>
      <c r="L37" s="99">
        <v>0.20239080211004778</v>
      </c>
      <c r="M37" s="99">
        <v>0.83735590198859289</v>
      </c>
      <c r="N37" s="99">
        <v>0.4916322262405573</v>
      </c>
      <c r="O37" s="99">
        <v>0.83735590198859289</v>
      </c>
      <c r="P37" s="99">
        <v>1</v>
      </c>
      <c r="Q37" s="99">
        <v>0.83735590198859289</v>
      </c>
      <c r="R37" s="99"/>
      <c r="S37" s="99"/>
      <c r="T37" s="99"/>
      <c r="U37" s="99"/>
      <c r="V37" s="99"/>
      <c r="X37" s="98">
        <v>3.3</v>
      </c>
      <c r="Y37" s="99">
        <v>7.8576849965882224E-5</v>
      </c>
      <c r="Z37" s="99">
        <v>3.2526372335207171E-11</v>
      </c>
      <c r="AA37" s="99">
        <v>5.7217679907066088E-3</v>
      </c>
      <c r="AB37" s="99">
        <v>2.9496186666163463E-6</v>
      </c>
      <c r="AC37" s="99">
        <v>1.3551940999058971E-14</v>
      </c>
      <c r="AD37" s="99">
        <v>3.0744283119333205E-4</v>
      </c>
      <c r="AE37" s="99"/>
      <c r="AF37" s="99"/>
      <c r="AG37" s="99"/>
      <c r="AH37" s="99"/>
    </row>
    <row r="38" spans="1:34" x14ac:dyDescent="0.25">
      <c r="A38" s="98">
        <v>3.4</v>
      </c>
      <c r="B38" s="100">
        <v>3.8824152046635779E-2</v>
      </c>
      <c r="D38" s="100">
        <v>2.5373134328358211E-2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K38" s="98">
        <v>3.4</v>
      </c>
      <c r="L38" s="99">
        <v>0.19857480406639352</v>
      </c>
      <c r="M38" s="99">
        <v>0.8355868013877682</v>
      </c>
      <c r="N38" s="99">
        <v>0.48749064465338393</v>
      </c>
      <c r="O38" s="99">
        <v>0.8355868013877682</v>
      </c>
      <c r="P38" s="99">
        <v>1</v>
      </c>
      <c r="Q38" s="99">
        <v>0.8355868013877682</v>
      </c>
      <c r="R38" s="99"/>
      <c r="S38" s="99"/>
      <c r="T38" s="99"/>
      <c r="U38" s="99"/>
      <c r="V38" s="99"/>
      <c r="X38" s="98">
        <v>3.4</v>
      </c>
      <c r="Y38" s="99">
        <v>1.5016185809994047E-4</v>
      </c>
      <c r="Z38" s="99">
        <v>1.6215957683588109E-11</v>
      </c>
      <c r="AA38" s="99">
        <v>5.4513270230749141E-3</v>
      </c>
      <c r="AB38" s="99">
        <v>1.4010216237180385E-6</v>
      </c>
      <c r="AC38" s="99">
        <v>3.2091309624545379E-15</v>
      </c>
      <c r="AD38" s="99">
        <v>6.1667649824312561E-4</v>
      </c>
      <c r="AE38" s="99"/>
      <c r="AF38" s="99"/>
      <c r="AG38" s="99"/>
      <c r="AH38" s="99"/>
    </row>
    <row r="39" spans="1:34" x14ac:dyDescent="0.25">
      <c r="A39" s="98">
        <v>3.5</v>
      </c>
      <c r="B39" s="100">
        <v>3.9991396066500803E-2</v>
      </c>
      <c r="D39" s="100">
        <v>2.5925925925925929E-2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K39" s="98">
        <v>3.5</v>
      </c>
      <c r="L39" s="99">
        <v>0.19504585253913673</v>
      </c>
      <c r="M39" s="99">
        <v>0.83392367236364162</v>
      </c>
      <c r="N39" s="99">
        <v>0.48362106472281774</v>
      </c>
      <c r="O39" s="99">
        <v>0.83392367236364162</v>
      </c>
      <c r="P39" s="99">
        <v>1</v>
      </c>
      <c r="Q39" s="99">
        <v>0.83392367236364162</v>
      </c>
      <c r="R39" s="99"/>
      <c r="S39" s="99"/>
      <c r="T39" s="99"/>
      <c r="U39" s="99"/>
      <c r="V39" s="99"/>
      <c r="X39" s="98">
        <v>3.5</v>
      </c>
      <c r="Y39" s="99">
        <v>2.1598201296527223E-4</v>
      </c>
      <c r="Z39" s="99">
        <v>1.0745618915648253E-11</v>
      </c>
      <c r="AA39" s="99">
        <v>5.195759246169585E-3</v>
      </c>
      <c r="AB39" s="99">
        <v>8.8487200167124827E-7</v>
      </c>
      <c r="AC39" s="99">
        <v>1.3431109456291161E-15</v>
      </c>
      <c r="AD39" s="99">
        <v>9.3061182221298522E-4</v>
      </c>
      <c r="AE39" s="99"/>
      <c r="AF39" s="99"/>
      <c r="AG39" s="99"/>
      <c r="AH39" s="99"/>
    </row>
    <row r="40" spans="1:34" x14ac:dyDescent="0.25">
      <c r="A40" s="98">
        <v>3.5999999999999996</v>
      </c>
      <c r="B40" s="100">
        <v>4.1117354152339254E-2</v>
      </c>
      <c r="D40" s="100">
        <v>2.6470588235294117E-2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K40" s="98">
        <v>3.5999999999999996</v>
      </c>
      <c r="L40" s="99">
        <v>0.19177694779784332</v>
      </c>
      <c r="M40" s="99">
        <v>0.8323590605835397</v>
      </c>
      <c r="N40" s="99">
        <v>0.48000177737393424</v>
      </c>
      <c r="O40" s="99">
        <v>0.8323590605835397</v>
      </c>
      <c r="P40" s="99">
        <v>1</v>
      </c>
      <c r="Q40" s="99">
        <v>0.8323590605835397</v>
      </c>
      <c r="R40" s="99"/>
      <c r="S40" s="99"/>
      <c r="T40" s="99"/>
      <c r="U40" s="99"/>
      <c r="V40" s="99"/>
      <c r="X40" s="98">
        <v>3.5999999999999996</v>
      </c>
      <c r="Y40" s="99">
        <v>2.7642876966502876E-4</v>
      </c>
      <c r="Z40" s="99">
        <v>8.0065661654761826E-12</v>
      </c>
      <c r="AA40" s="99">
        <v>4.9548388913788783E-3</v>
      </c>
      <c r="AB40" s="99">
        <v>6.2874686810672031E-7</v>
      </c>
      <c r="AC40" s="99">
        <v>7.1108600573668152E-16</v>
      </c>
      <c r="AD40" s="99">
        <v>1.248974878003143E-3</v>
      </c>
      <c r="AE40" s="99"/>
      <c r="AF40" s="99"/>
      <c r="AG40" s="99"/>
      <c r="AH40" s="99"/>
    </row>
    <row r="41" spans="1:34" x14ac:dyDescent="0.25">
      <c r="A41" s="98">
        <v>3.6999999999999997</v>
      </c>
      <c r="B41" s="100">
        <v>4.2202738519588633E-2</v>
      </c>
      <c r="D41" s="100">
        <v>2.7007299270072994E-2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K41" s="98">
        <v>3.6999999999999997</v>
      </c>
      <c r="L41" s="99">
        <v>0.18874409539753773</v>
      </c>
      <c r="M41" s="99">
        <v>0.83088608538470765</v>
      </c>
      <c r="N41" s="99">
        <v>0.47661306605371589</v>
      </c>
      <c r="O41" s="99">
        <v>0.83088608538470765</v>
      </c>
      <c r="P41" s="99">
        <v>1</v>
      </c>
      <c r="Q41" s="99">
        <v>0.83088608538470765</v>
      </c>
      <c r="R41" s="99"/>
      <c r="S41" s="99"/>
      <c r="T41" s="99"/>
      <c r="U41" s="99"/>
      <c r="V41" s="99"/>
      <c r="X41" s="98">
        <v>3.6999999999999997</v>
      </c>
      <c r="Y41" s="99">
        <v>3.3192356428491223E-4</v>
      </c>
      <c r="Z41" s="99">
        <v>6.3624589085454402E-12</v>
      </c>
      <c r="AA41" s="99">
        <v>4.7278433234390783E-3</v>
      </c>
      <c r="AB41" s="99">
        <v>4.767471071923711E-7</v>
      </c>
      <c r="AC41" s="99">
        <v>4.2846273631839253E-16</v>
      </c>
      <c r="AD41" s="99">
        <v>1.5717193844812778E-3</v>
      </c>
      <c r="AE41" s="99"/>
      <c r="AF41" s="99"/>
      <c r="AG41" s="99"/>
      <c r="AH41" s="99"/>
    </row>
    <row r="42" spans="1:34" x14ac:dyDescent="0.25">
      <c r="A42" s="98">
        <v>3.8</v>
      </c>
      <c r="B42" s="100">
        <v>4.3248382450739122E-2</v>
      </c>
      <c r="D42" s="100">
        <v>2.753623188405797E-2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K42" s="98">
        <v>3.8</v>
      </c>
      <c r="L42" s="99">
        <v>0.1859259448222923</v>
      </c>
      <c r="M42" s="99">
        <v>0.82949840491892224</v>
      </c>
      <c r="N42" s="99">
        <v>0.4734370273482067</v>
      </c>
      <c r="O42" s="99">
        <v>0.82949840491892224</v>
      </c>
      <c r="P42" s="99">
        <v>1</v>
      </c>
      <c r="Q42" s="99">
        <v>0.82949840491892224</v>
      </c>
      <c r="R42" s="99"/>
      <c r="S42" s="99"/>
      <c r="T42" s="99"/>
      <c r="U42" s="99"/>
      <c r="V42" s="99"/>
      <c r="X42" s="98">
        <v>3.8</v>
      </c>
      <c r="Y42" s="99">
        <v>3.8285888091296554E-4</v>
      </c>
      <c r="Z42" s="99">
        <v>5.2665182380670915E-12</v>
      </c>
      <c r="AA42" s="99">
        <v>4.5140079349800105E-3</v>
      </c>
      <c r="AB42" s="99">
        <v>3.7677832468307995E-7</v>
      </c>
      <c r="AC42" s="99">
        <v>2.8029122604764898E-16</v>
      </c>
      <c r="AD42" s="99">
        <v>1.8987876899308927E-3</v>
      </c>
      <c r="AE42" s="99"/>
      <c r="AF42" s="99"/>
      <c r="AG42" s="99"/>
      <c r="AH42" s="99"/>
    </row>
    <row r="43" spans="1:34" x14ac:dyDescent="0.25">
      <c r="A43" s="98">
        <v>3.9</v>
      </c>
      <c r="B43" s="100">
        <v>4.4255224207799648E-2</v>
      </c>
      <c r="D43" s="100">
        <v>2.8057553956834534E-2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K43" s="98">
        <v>3.9</v>
      </c>
      <c r="L43" s="99">
        <v>0.18330343136353311</v>
      </c>
      <c r="M43" s="99">
        <v>0.82819015979613919</v>
      </c>
      <c r="N43" s="99">
        <v>0.47045735696745339</v>
      </c>
      <c r="O43" s="99">
        <v>0.82819015979613919</v>
      </c>
      <c r="P43" s="99">
        <v>1</v>
      </c>
      <c r="Q43" s="99">
        <v>0.82819015979613919</v>
      </c>
      <c r="R43" s="99"/>
      <c r="S43" s="99"/>
      <c r="T43" s="99"/>
      <c r="U43" s="99"/>
      <c r="V43" s="99"/>
      <c r="X43" s="98">
        <v>3.9</v>
      </c>
      <c r="Y43" s="99">
        <v>4.2959440821865869E-4</v>
      </c>
      <c r="Z43" s="99">
        <v>4.4841408931837503E-12</v>
      </c>
      <c r="AA43" s="99">
        <v>4.3125870031022733E-3</v>
      </c>
      <c r="AB43" s="99">
        <v>3.0649057197664052E-7</v>
      </c>
      <c r="AC43" s="99">
        <v>1.9413166059344759E-16</v>
      </c>
      <c r="AD43" s="99">
        <v>2.230081577968611E-3</v>
      </c>
      <c r="AE43" s="99"/>
      <c r="AF43" s="99"/>
      <c r="AG43" s="99"/>
      <c r="AH43" s="99"/>
    </row>
    <row r="44" spans="1:34" x14ac:dyDescent="0.25">
      <c r="A44" s="98">
        <v>4</v>
      </c>
      <c r="B44" s="100">
        <v>4.5224293094340534E-2</v>
      </c>
      <c r="D44" s="100">
        <v>2.8571428571428574E-2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K44" s="98">
        <v>4</v>
      </c>
      <c r="L44" s="99">
        <v>0.18085947285556148</v>
      </c>
      <c r="M44" s="99">
        <v>0.82695592329649792</v>
      </c>
      <c r="N44" s="99">
        <v>0.46765916424229959</v>
      </c>
      <c r="O44" s="99">
        <v>0.82695592329649792</v>
      </c>
      <c r="P44" s="99">
        <v>1</v>
      </c>
      <c r="Q44" s="99">
        <v>0.82695592329649792</v>
      </c>
      <c r="R44" s="99"/>
      <c r="S44" s="99"/>
      <c r="T44" s="99"/>
      <c r="U44" s="99"/>
      <c r="V44" s="99"/>
      <c r="X44" s="98">
        <v>4</v>
      </c>
      <c r="Y44" s="99">
        <v>4.7245929953452045E-4</v>
      </c>
      <c r="Z44" s="99">
        <v>3.8979368626855809E-12</v>
      </c>
      <c r="AA44" s="99">
        <v>4.1228658337496768E-3</v>
      </c>
      <c r="AB44" s="99">
        <v>2.5470296619151943E-7</v>
      </c>
      <c r="AC44" s="99">
        <v>1.4023899894552011E-16</v>
      </c>
      <c r="AD44" s="99">
        <v>2.5654597164663697E-3</v>
      </c>
      <c r="AE44" s="99"/>
      <c r="AF44" s="99"/>
      <c r="AG44" s="99"/>
      <c r="AH44" s="99"/>
    </row>
    <row r="45" spans="1:34" x14ac:dyDescent="0.25">
      <c r="A45" s="98">
        <v>4.0999999999999996</v>
      </c>
      <c r="B45" s="100">
        <v>4.6156695624908109E-2</v>
      </c>
      <c r="D45" s="100">
        <v>2.9078014184397163E-2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K45" s="98">
        <v>4.0999999999999996</v>
      </c>
      <c r="L45" s="99">
        <v>0.17857871607581707</v>
      </c>
      <c r="M45" s="99">
        <v>0.82579065944940355</v>
      </c>
      <c r="N45" s="99">
        <v>0.46502881572120602</v>
      </c>
      <c r="O45" s="99">
        <v>0.82579065944940355</v>
      </c>
      <c r="P45" s="99">
        <v>1</v>
      </c>
      <c r="Q45" s="99">
        <v>0.82579065944940355</v>
      </c>
      <c r="R45" s="99"/>
      <c r="S45" s="99"/>
      <c r="T45" s="99"/>
      <c r="U45" s="99"/>
      <c r="V45" s="99"/>
      <c r="X45" s="98">
        <v>4.0999999999999996</v>
      </c>
      <c r="Y45" s="99">
        <v>5.1175519707412451E-4</v>
      </c>
      <c r="Z45" s="99">
        <v>3.4426476241241069E-12</v>
      </c>
      <c r="AA45" s="99">
        <v>3.9441628151392523E-3</v>
      </c>
      <c r="AB45" s="99">
        <v>2.1520254686610111E-7</v>
      </c>
      <c r="AC45" s="99">
        <v>1.0465017987956468E-16</v>
      </c>
      <c r="AD45" s="99">
        <v>2.9047410859363723E-3</v>
      </c>
      <c r="AE45" s="99"/>
      <c r="AF45" s="99"/>
      <c r="AG45" s="99"/>
      <c r="AH45" s="99"/>
    </row>
    <row r="46" spans="1:34" x14ac:dyDescent="0.25">
      <c r="A46" s="98">
        <v>4.2</v>
      </c>
      <c r="B46" s="100">
        <v>4.7053601619563748E-2</v>
      </c>
      <c r="D46" s="100">
        <v>2.95774647887324E-2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K46" s="98">
        <v>4.2</v>
      </c>
      <c r="L46" s="99">
        <v>0.17644732420318091</v>
      </c>
      <c r="M46" s="99">
        <v>0.82468968789579344</v>
      </c>
      <c r="N46" s="99">
        <v>0.46255380338484459</v>
      </c>
      <c r="O46" s="99">
        <v>0.82468968789579344</v>
      </c>
      <c r="P46" s="99">
        <v>1</v>
      </c>
      <c r="Q46" s="99">
        <v>0.82468968789579344</v>
      </c>
      <c r="R46" s="99"/>
      <c r="S46" s="99"/>
      <c r="T46" s="99"/>
      <c r="U46" s="99"/>
      <c r="V46" s="99"/>
      <c r="X46" s="98">
        <v>4.2</v>
      </c>
      <c r="Y46" s="99">
        <v>5.4775907009336762E-4</v>
      </c>
      <c r="Z46" s="99">
        <v>3.0790924946524657E-12</v>
      </c>
      <c r="AA46" s="99">
        <v>3.7758289588451137E-3</v>
      </c>
      <c r="AB46" s="99">
        <v>1.8426168924022995E-7</v>
      </c>
      <c r="AC46" s="99">
        <v>8.0141558439604407E-17</v>
      </c>
      <c r="AD46" s="99">
        <v>3.2477101663000722E-3</v>
      </c>
      <c r="AE46" s="99"/>
      <c r="AF46" s="99"/>
      <c r="AG46" s="99"/>
      <c r="AH46" s="99"/>
    </row>
    <row r="47" spans="1:34" x14ac:dyDescent="0.25">
      <c r="A47" s="98">
        <v>4.3</v>
      </c>
      <c r="B47" s="100">
        <v>4.791623039837873E-2</v>
      </c>
      <c r="D47" s="100">
        <v>3.0069930069930067E-2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K47" s="98">
        <v>4.3</v>
      </c>
      <c r="L47" s="99">
        <v>0.17445279769782443</v>
      </c>
      <c r="M47" s="99">
        <v>0.82364865425509159</v>
      </c>
      <c r="N47" s="99">
        <v>0.4602226329627413</v>
      </c>
      <c r="O47" s="99">
        <v>0.82364865425509159</v>
      </c>
      <c r="P47" s="99">
        <v>1</v>
      </c>
      <c r="Q47" s="99">
        <v>0.82364865425509159</v>
      </c>
      <c r="R47" s="99"/>
      <c r="S47" s="99"/>
      <c r="T47" s="99"/>
      <c r="U47" s="99"/>
      <c r="V47" s="99"/>
      <c r="X47" s="98">
        <v>4.3</v>
      </c>
      <c r="Y47" s="99">
        <v>5.8072569512576883E-4</v>
      </c>
      <c r="Z47" s="99">
        <v>2.7823201842075218E-12</v>
      </c>
      <c r="AA47" s="99">
        <v>3.6172468643334292E-3</v>
      </c>
      <c r="AB47" s="99">
        <v>1.5950902307468139E-7</v>
      </c>
      <c r="AC47" s="99">
        <v>6.2689147143082195E-17</v>
      </c>
      <c r="AD47" s="99">
        <v>3.5941226522802749E-3</v>
      </c>
      <c r="AE47" s="99"/>
      <c r="AF47" s="99"/>
      <c r="AG47" s="99"/>
      <c r="AH47" s="99"/>
    </row>
    <row r="48" spans="1:34" x14ac:dyDescent="0.25">
      <c r="A48" s="98">
        <v>4.4000000000000004</v>
      </c>
      <c r="B48" s="100">
        <v>4.8745837322579012E-2</v>
      </c>
      <c r="D48" s="100">
        <v>3.0555555555555558E-2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K48" s="98">
        <v>4.4000000000000004</v>
      </c>
      <c r="L48" s="99">
        <v>0.17258382234965172</v>
      </c>
      <c r="M48" s="99">
        <v>0.82266350486808082</v>
      </c>
      <c r="N48" s="99">
        <v>0.45802472851149428</v>
      </c>
      <c r="O48" s="99">
        <v>0.82266350486808082</v>
      </c>
      <c r="P48" s="99">
        <v>1</v>
      </c>
      <c r="Q48" s="99">
        <v>0.82266350486808082</v>
      </c>
      <c r="R48" s="99"/>
      <c r="S48" s="99"/>
      <c r="T48" s="99"/>
      <c r="U48" s="99"/>
      <c r="V48" s="99"/>
      <c r="X48" s="98">
        <v>4.4000000000000004</v>
      </c>
      <c r="Y48" s="99">
        <v>6.1088978358782558E-4</v>
      </c>
      <c r="Z48" s="99">
        <v>2.5356826191917399E-12</v>
      </c>
      <c r="AA48" s="99">
        <v>3.4678296533105558E-3</v>
      </c>
      <c r="AB48" s="99">
        <v>1.3936465682237857E-7</v>
      </c>
      <c r="AC48" s="99">
        <v>4.9916892766483276E-17</v>
      </c>
      <c r="AD48" s="99">
        <v>3.9437112216899493E-3</v>
      </c>
      <c r="AE48" s="99"/>
      <c r="AF48" s="99"/>
      <c r="AG48" s="99"/>
      <c r="AH48" s="99"/>
    </row>
    <row r="49" spans="1:34" x14ac:dyDescent="0.25">
      <c r="A49" s="98">
        <v>4.5</v>
      </c>
      <c r="B49" s="100">
        <v>4.9543700961477186E-2</v>
      </c>
      <c r="D49" s="100">
        <v>3.1034482758620689E-2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K49" s="98">
        <v>4.5</v>
      </c>
      <c r="L49" s="99">
        <v>0.17083013938728742</v>
      </c>
      <c r="M49" s="99">
        <v>0.82173046493912338</v>
      </c>
      <c r="N49" s="99">
        <v>0.45595035002252182</v>
      </c>
      <c r="O49" s="99">
        <v>0.82173046493912338</v>
      </c>
      <c r="P49" s="99">
        <v>1</v>
      </c>
      <c r="Q49" s="99">
        <v>0.82173046493912338</v>
      </c>
      <c r="R49" s="99"/>
      <c r="S49" s="99"/>
      <c r="T49" s="99"/>
      <c r="U49" s="99"/>
      <c r="V49" s="99"/>
      <c r="X49" s="98">
        <v>4.5</v>
      </c>
      <c r="Y49" s="99">
        <v>6.3846780650254821E-4</v>
      </c>
      <c r="Z49" s="99">
        <v>2.3276431963975491E-12</v>
      </c>
      <c r="AA49" s="99">
        <v>3.3270200026658189E-3</v>
      </c>
      <c r="AB49" s="99">
        <v>1.227359589569112E-7</v>
      </c>
      <c r="AC49" s="99">
        <v>4.0354152270214966E-17</v>
      </c>
      <c r="AD49" s="99">
        <v>4.2961911067049266E-3</v>
      </c>
      <c r="AE49" s="99"/>
      <c r="AF49" s="99"/>
      <c r="AG49" s="99"/>
      <c r="AH49" s="99"/>
    </row>
    <row r="50" spans="1:34" x14ac:dyDescent="0.25">
      <c r="A50" s="98">
        <v>4.5999999999999996</v>
      </c>
      <c r="B50" s="100">
        <v>5.031111108610764E-2</v>
      </c>
      <c r="D50" s="100">
        <v>3.1506849315068489E-2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K50" s="98">
        <v>4.5999999999999996</v>
      </c>
      <c r="L50" s="99">
        <v>0.16918243365621405</v>
      </c>
      <c r="M50" s="99">
        <v>0.82084601934099721</v>
      </c>
      <c r="N50" s="99">
        <v>0.45399052157136</v>
      </c>
      <c r="O50" s="99">
        <v>0.82084601934099721</v>
      </c>
      <c r="P50" s="99">
        <v>1</v>
      </c>
      <c r="Q50" s="99">
        <v>0.82084601934099721</v>
      </c>
      <c r="R50" s="99"/>
      <c r="S50" s="99"/>
      <c r="T50" s="99"/>
      <c r="U50" s="99"/>
      <c r="V50" s="99"/>
      <c r="X50" s="98">
        <v>4.5999999999999996</v>
      </c>
      <c r="Y50" s="99">
        <v>6.6365956755357839E-4</v>
      </c>
      <c r="Z50" s="99">
        <v>2.1499526001324398E-12</v>
      </c>
      <c r="AA50" s="99">
        <v>3.1942892865594792E-3</v>
      </c>
      <c r="AB50" s="99">
        <v>1.0884365825002391E-7</v>
      </c>
      <c r="AC50" s="99">
        <v>3.3054608308390234E-17</v>
      </c>
      <c r="AD50" s="99">
        <v>4.6512653345591164E-3</v>
      </c>
      <c r="AE50" s="99"/>
      <c r="AF50" s="99"/>
      <c r="AG50" s="99"/>
      <c r="AH50" s="99"/>
    </row>
    <row r="51" spans="1:34" x14ac:dyDescent="0.25">
      <c r="A51" s="98">
        <v>4.7</v>
      </c>
      <c r="B51" s="100">
        <v>5.1049357691395153E-2</v>
      </c>
      <c r="D51" s="100">
        <v>3.1972789115646265E-2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K51" s="98">
        <v>4.7</v>
      </c>
      <c r="L51" s="99">
        <v>0.16763223658260043</v>
      </c>
      <c r="M51" s="99">
        <v>0.82000689545119931</v>
      </c>
      <c r="N51" s="99">
        <v>0.45213696791637314</v>
      </c>
      <c r="O51" s="99">
        <v>0.82000689545119931</v>
      </c>
      <c r="P51" s="99">
        <v>1</v>
      </c>
      <c r="Q51" s="99">
        <v>0.82000689545119931</v>
      </c>
      <c r="R51" s="99"/>
      <c r="S51" s="99"/>
      <c r="T51" s="99"/>
      <c r="U51" s="99"/>
      <c r="V51" s="99"/>
      <c r="X51" s="98">
        <v>4.7</v>
      </c>
      <c r="Y51" s="99">
        <v>6.8664957416797998E-4</v>
      </c>
      <c r="Z51" s="99">
        <v>1.9965541329553158E-12</v>
      </c>
      <c r="AA51" s="99">
        <v>3.0691367879013389E-3</v>
      </c>
      <c r="AB51" s="99">
        <v>9.7117464313112728E-8</v>
      </c>
      <c r="AC51" s="99">
        <v>2.7389141800789208E-17</v>
      </c>
      <c r="AD51" s="99">
        <v>5.0086295356972267E-3</v>
      </c>
      <c r="AE51" s="99"/>
      <c r="AF51" s="99"/>
      <c r="AG51" s="99"/>
      <c r="AH51" s="99"/>
    </row>
    <row r="52" spans="1:34" x14ac:dyDescent="0.25">
      <c r="A52" s="98">
        <v>4.8</v>
      </c>
      <c r="B52" s="100">
        <v>5.175972116865922E-2</v>
      </c>
      <c r="D52" s="100">
        <v>3.2432432432432427E-2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K52" s="98">
        <v>4.8</v>
      </c>
      <c r="L52" s="99">
        <v>0.16617184136095561</v>
      </c>
      <c r="M52" s="99">
        <v>0.81921004756138627</v>
      </c>
      <c r="N52" s="99">
        <v>0.45038205796469538</v>
      </c>
      <c r="O52" s="99">
        <v>0.81921004756138627</v>
      </c>
      <c r="P52" s="99">
        <v>1</v>
      </c>
      <c r="Q52" s="99">
        <v>0.81921004756138627</v>
      </c>
      <c r="R52" s="99"/>
      <c r="S52" s="99"/>
      <c r="T52" s="99"/>
      <c r="U52" s="99"/>
      <c r="V52" s="99"/>
      <c r="X52" s="98">
        <v>4.8</v>
      </c>
      <c r="Y52" s="99">
        <v>7.076082461793823E-4</v>
      </c>
      <c r="Z52" s="99">
        <v>1.8628994445970519E-12</v>
      </c>
      <c r="AA52" s="99">
        <v>2.9510889407807269E-3</v>
      </c>
      <c r="AB52" s="99">
        <v>8.7130802056606773E-8</v>
      </c>
      <c r="AC52" s="99">
        <v>2.2927733498798774E-17</v>
      </c>
      <c r="AD52" s="99">
        <v>5.3679762635280908E-3</v>
      </c>
      <c r="AE52" s="99"/>
      <c r="AF52" s="99"/>
      <c r="AG52" s="99"/>
      <c r="AH52" s="99"/>
    </row>
    <row r="53" spans="1:34" x14ac:dyDescent="0.25">
      <c r="A53" s="98">
        <v>4.9000000000000004</v>
      </c>
      <c r="B53" s="100">
        <v>5.2443463705735348E-2</v>
      </c>
      <c r="D53" s="100">
        <v>3.2885906040268462E-2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K53" s="98">
        <v>4.9000000000000004</v>
      </c>
      <c r="L53" s="99">
        <v>0.16479422831024956</v>
      </c>
      <c r="M53" s="99">
        <v>0.81845264250801197</v>
      </c>
      <c r="N53" s="99">
        <v>0.44871875385649213</v>
      </c>
      <c r="O53" s="99">
        <v>0.81845264250801197</v>
      </c>
      <c r="P53" s="99">
        <v>1</v>
      </c>
      <c r="Q53" s="99">
        <v>0.81845264250801197</v>
      </c>
      <c r="R53" s="99"/>
      <c r="S53" s="99"/>
      <c r="T53" s="99"/>
      <c r="U53" s="99"/>
      <c r="V53" s="99"/>
      <c r="X53" s="98">
        <v>4.9000000000000004</v>
      </c>
      <c r="Y53" s="99">
        <v>7.2669299437919837E-4</v>
      </c>
      <c r="Z53" s="99">
        <v>1.7455056913861036E-12</v>
      </c>
      <c r="AA53" s="99">
        <v>2.8396985693957327E-3</v>
      </c>
      <c r="AB53" s="99">
        <v>7.8558559594042891E-8</v>
      </c>
      <c r="AC53" s="99">
        <v>1.9369338147646656E-17</v>
      </c>
      <c r="AD53" s="99">
        <v>5.7289987934643011E-3</v>
      </c>
      <c r="AE53" s="99"/>
      <c r="AF53" s="99"/>
      <c r="AG53" s="99"/>
      <c r="AH53" s="99"/>
    </row>
    <row r="54" spans="1:34" x14ac:dyDescent="0.25">
      <c r="A54" s="98">
        <v>5</v>
      </c>
      <c r="B54" s="100">
        <v>5.310182194101877E-2</v>
      </c>
      <c r="D54" s="100">
        <v>3.3333333333333333E-2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K54" s="98">
        <v>5</v>
      </c>
      <c r="L54" s="99">
        <v>0.16349299876593981</v>
      </c>
      <c r="M54" s="99">
        <v>0.81773204626938656</v>
      </c>
      <c r="N54" s="99">
        <v>0.4471405647103453</v>
      </c>
      <c r="O54" s="99">
        <v>0.81773204626938656</v>
      </c>
      <c r="P54" s="99">
        <v>1</v>
      </c>
      <c r="Q54" s="99">
        <v>0.81773204626938656</v>
      </c>
      <c r="R54" s="99"/>
      <c r="S54" s="99"/>
      <c r="T54" s="99"/>
      <c r="U54" s="99"/>
      <c r="V54" s="99"/>
      <c r="X54" s="98">
        <v>5</v>
      </c>
      <c r="Y54" s="99">
        <v>7.4404919408808847E-4</v>
      </c>
      <c r="Z54" s="99">
        <v>1.6416602433965227E-12</v>
      </c>
      <c r="AA54" s="99">
        <v>2.7345440991172914E-3</v>
      </c>
      <c r="AB54" s="99">
        <v>7.1148903656726114E-8</v>
      </c>
      <c r="AC54" s="99">
        <v>1.6498767147380997E-17</v>
      </c>
      <c r="AD54" s="99">
        <v>6.0913943918425376E-3</v>
      </c>
      <c r="AE54" s="99"/>
      <c r="AF54" s="99"/>
      <c r="AG54" s="99"/>
      <c r="AH54" s="99"/>
    </row>
    <row r="55" spans="1:34" x14ac:dyDescent="0.25">
      <c r="A55" s="98">
        <v>5.0999999999999996</v>
      </c>
      <c r="B55" s="100">
        <v>5.3736000854540791E-2</v>
      </c>
      <c r="D55" s="100">
        <v>3.3774834437086093E-2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K55" s="98">
        <v>5.0999999999999996</v>
      </c>
      <c r="L55" s="99">
        <v>0.16226231620745929</v>
      </c>
      <c r="M55" s="99">
        <v>0.81704581135025367</v>
      </c>
      <c r="N55" s="99">
        <v>0.44564150430089183</v>
      </c>
      <c r="O55" s="99">
        <v>0.81704581135025367</v>
      </c>
      <c r="P55" s="99">
        <v>1</v>
      </c>
      <c r="Q55" s="99">
        <v>0.81704581135025367</v>
      </c>
      <c r="R55" s="99"/>
      <c r="S55" s="99"/>
      <c r="T55" s="99"/>
      <c r="U55" s="99"/>
      <c r="V55" s="99"/>
      <c r="X55" s="98">
        <v>5.0999999999999996</v>
      </c>
      <c r="Y55" s="99">
        <v>7.5981107294607918E-4</v>
      </c>
      <c r="Z55" s="99">
        <v>1.5492185820882614E-12</v>
      </c>
      <c r="AA55" s="99">
        <v>2.6352287251882735E-3</v>
      </c>
      <c r="AB55" s="99">
        <v>6.4703982684102079E-8</v>
      </c>
      <c r="AC55" s="99">
        <v>1.4159362838378227E-17</v>
      </c>
      <c r="AD55" s="99">
        <v>6.45486706366392E-3</v>
      </c>
      <c r="AE55" s="99"/>
      <c r="AF55" s="99"/>
      <c r="AG55" s="99"/>
      <c r="AH55" s="99"/>
    </row>
    <row r="56" spans="1:34" x14ac:dyDescent="0.25">
      <c r="A56" s="98">
        <v>5.2</v>
      </c>
      <c r="B56" s="100">
        <v>5.4347168843883339E-2</v>
      </c>
      <c r="D56" s="100">
        <v>3.4210526315789476E-2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K56" s="98">
        <v>5.2</v>
      </c>
      <c r="L56" s="99">
        <v>0.16109685358197534</v>
      </c>
      <c r="M56" s="99">
        <v>0.8163916648334868</v>
      </c>
      <c r="N56" s="99">
        <v>0.44421605211760512</v>
      </c>
      <c r="O56" s="99">
        <v>0.8163916648334868</v>
      </c>
      <c r="P56" s="99">
        <v>1</v>
      </c>
      <c r="Q56" s="99">
        <v>0.8163916648334868</v>
      </c>
      <c r="R56" s="99"/>
      <c r="S56" s="99"/>
      <c r="T56" s="99"/>
      <c r="U56" s="99"/>
      <c r="V56" s="99"/>
      <c r="X56" s="98">
        <v>5.2</v>
      </c>
      <c r="Y56" s="99">
        <v>7.7410252732381746E-4</v>
      </c>
      <c r="Z56" s="99">
        <v>1.4664627730572974E-12</v>
      </c>
      <c r="AA56" s="99">
        <v>2.5413795331145138E-3</v>
      </c>
      <c r="AB56" s="99">
        <v>5.9066409324984554E-8</v>
      </c>
      <c r="AC56" s="99">
        <v>1.2235215227551539E-17</v>
      </c>
      <c r="AD56" s="99">
        <v>6.8191298024507241E-3</v>
      </c>
      <c r="AE56" s="99"/>
      <c r="AF56" s="99"/>
      <c r="AG56" s="99"/>
      <c r="AH56" s="99"/>
    </row>
    <row r="57" spans="1:34" x14ac:dyDescent="0.25">
      <c r="A57" s="98">
        <v>5.3</v>
      </c>
      <c r="B57" s="100">
        <v>5.4936453906122805E-2</v>
      </c>
      <c r="D57" s="100">
        <v>3.4640522875816995E-2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K57" s="98">
        <v>5.3</v>
      </c>
      <c r="L57" s="99">
        <v>0.15999174598892379</v>
      </c>
      <c r="M57" s="99">
        <v>0.81576749702178453</v>
      </c>
      <c r="N57" s="99">
        <v>0.44285911738858591</v>
      </c>
      <c r="O57" s="99">
        <v>0.81576749702178453</v>
      </c>
      <c r="P57" s="99">
        <v>1</v>
      </c>
      <c r="Q57" s="99">
        <v>0.81576749702178453</v>
      </c>
      <c r="R57" s="99"/>
      <c r="S57" s="99"/>
      <c r="T57" s="99"/>
      <c r="U57" s="99"/>
      <c r="V57" s="99"/>
      <c r="X57" s="98">
        <v>5.3</v>
      </c>
      <c r="Y57" s="99">
        <v>7.8703787800725076E-4</v>
      </c>
      <c r="Z57" s="99">
        <v>1.3920003235388704E-12</v>
      </c>
      <c r="AA57" s="99">
        <v>2.4526465715182179E-3</v>
      </c>
      <c r="AB57" s="99">
        <v>5.4109597914770589E-8</v>
      </c>
      <c r="AC57" s="99">
        <v>1.063931440313317E-17</v>
      </c>
      <c r="AD57" s="99">
        <v>7.1839063761990367E-3</v>
      </c>
      <c r="AE57" s="99"/>
      <c r="AF57" s="99"/>
      <c r="AG57" s="99"/>
      <c r="AH57" s="99"/>
    </row>
    <row r="58" spans="1:34" x14ac:dyDescent="0.25">
      <c r="A58" s="98">
        <v>5.4</v>
      </c>
      <c r="B58" s="100">
        <v>5.5504940828579444E-2</v>
      </c>
      <c r="D58" s="100">
        <v>3.506493506493507E-2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K58" s="98">
        <v>5.4</v>
      </c>
      <c r="L58" s="99">
        <v>0.15894254804805905</v>
      </c>
      <c r="M58" s="99">
        <v>0.81517135062308266</v>
      </c>
      <c r="N58" s="99">
        <v>0.44156600575383853</v>
      </c>
      <c r="O58" s="99">
        <v>0.81517135062308266</v>
      </c>
      <c r="P58" s="99">
        <v>1</v>
      </c>
      <c r="Q58" s="99">
        <v>0.81517135062308266</v>
      </c>
      <c r="R58" s="99"/>
      <c r="S58" s="99"/>
      <c r="T58" s="99"/>
      <c r="U58" s="99"/>
      <c r="V58" s="99"/>
      <c r="X58" s="98">
        <v>5.4</v>
      </c>
      <c r="Y58" s="99">
        <v>7.9872257295298191E-4</v>
      </c>
      <c r="Z58" s="99">
        <v>1.324690576778172E-12</v>
      </c>
      <c r="AA58" s="99">
        <v>2.3687018830786948E-3</v>
      </c>
      <c r="AB58" s="99">
        <v>4.973073205655018E-8</v>
      </c>
      <c r="AC58" s="99">
        <v>9.3054911244742144E-18</v>
      </c>
      <c r="AD58" s="99">
        <v>7.5489326905806252E-3</v>
      </c>
      <c r="AE58" s="99"/>
      <c r="AF58" s="99"/>
      <c r="AG58" s="99"/>
      <c r="AH58" s="99"/>
    </row>
    <row r="59" spans="1:34" x14ac:dyDescent="0.25">
      <c r="A59" s="98">
        <v>5.5</v>
      </c>
      <c r="B59" s="100">
        <v>5.6053669280259955E-2</v>
      </c>
      <c r="D59" s="100">
        <v>3.5483870967741936E-2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K59" s="98">
        <v>5.5</v>
      </c>
      <c r="L59" s="99">
        <v>0.15794519539593826</v>
      </c>
      <c r="M59" s="99">
        <v>0.81460141045407186</v>
      </c>
      <c r="N59" s="99">
        <v>0.44033238834546057</v>
      </c>
      <c r="O59" s="99">
        <v>0.81460141045407186</v>
      </c>
      <c r="P59" s="99">
        <v>1</v>
      </c>
      <c r="Q59" s="99">
        <v>0.81460141045407186</v>
      </c>
      <c r="R59" s="99"/>
      <c r="S59" s="99"/>
      <c r="T59" s="99"/>
      <c r="U59" s="99"/>
      <c r="V59" s="99"/>
      <c r="X59" s="98">
        <v>5.5</v>
      </c>
      <c r="Y59" s="99">
        <v>8.0925384280319476E-4</v>
      </c>
      <c r="Z59" s="99">
        <v>1.2635902647758445E-12</v>
      </c>
      <c r="AA59" s="99">
        <v>2.2892385023377923E-3</v>
      </c>
      <c r="AB59" s="99">
        <v>4.5845563264142508E-8</v>
      </c>
      <c r="AC59" s="99">
        <v>8.1828310446727412E-18</v>
      </c>
      <c r="AD59" s="99">
        <v>7.9139577746919852E-3</v>
      </c>
      <c r="AE59" s="99"/>
      <c r="AF59" s="99"/>
      <c r="AG59" s="99"/>
      <c r="AH59" s="99"/>
    </row>
    <row r="60" spans="1:34" x14ac:dyDescent="0.25">
      <c r="A60" s="98">
        <v>5.6</v>
      </c>
      <c r="B60" s="100">
        <v>5.6583632691350479E-2</v>
      </c>
      <c r="D60" s="100">
        <v>3.5897435897435895E-2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K60" s="98">
        <v>5.6</v>
      </c>
      <c r="L60" s="99">
        <v>0.15699596984997863</v>
      </c>
      <c r="M60" s="99">
        <v>0.814055993649062</v>
      </c>
      <c r="N60" s="99">
        <v>0.43915427308381266</v>
      </c>
      <c r="O60" s="99">
        <v>0.814055993649062</v>
      </c>
      <c r="P60" s="99">
        <v>1</v>
      </c>
      <c r="Q60" s="99">
        <v>0.814055993649062</v>
      </c>
      <c r="R60" s="99"/>
      <c r="S60" s="99"/>
      <c r="T60" s="99"/>
      <c r="U60" s="99"/>
      <c r="V60" s="99"/>
      <c r="X60" s="98">
        <v>5.6</v>
      </c>
      <c r="Y60" s="99">
        <v>8.1872131333878885E-4</v>
      </c>
      <c r="Z60" s="99">
        <v>1.2079126342140619E-12</v>
      </c>
      <c r="AA60" s="99">
        <v>2.2139694308773998E-3</v>
      </c>
      <c r="AB60" s="99">
        <v>4.2384507776033974E-8</v>
      </c>
      <c r="AC60" s="99">
        <v>7.2317377357367904E-18</v>
      </c>
      <c r="AD60" s="99">
        <v>8.2787444362296386E-3</v>
      </c>
      <c r="AE60" s="99"/>
      <c r="AF60" s="99"/>
      <c r="AG60" s="99"/>
      <c r="AH60" s="99"/>
    </row>
    <row r="61" spans="1:34" x14ac:dyDescent="0.25">
      <c r="A61" s="98">
        <v>5.7</v>
      </c>
      <c r="B61" s="100">
        <v>5.70957778068776E-2</v>
      </c>
      <c r="D61" s="100">
        <v>3.6305732484076439E-2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K61" s="98">
        <v>5.7</v>
      </c>
      <c r="L61" s="99">
        <v>0.15609146785511785</v>
      </c>
      <c r="M61" s="99">
        <v>0.81353354037026104</v>
      </c>
      <c r="N61" s="99">
        <v>0.438027978038245</v>
      </c>
      <c r="O61" s="99">
        <v>0.81353354037026104</v>
      </c>
      <c r="P61" s="99">
        <v>1</v>
      </c>
      <c r="Q61" s="99">
        <v>0.81353354037026104</v>
      </c>
      <c r="R61" s="99"/>
      <c r="S61" s="99"/>
      <c r="T61" s="99"/>
      <c r="U61" s="99"/>
      <c r="V61" s="99"/>
      <c r="X61" s="98">
        <v>5.7</v>
      </c>
      <c r="Y61" s="99">
        <v>8.2720757787894635E-4</v>
      </c>
      <c r="Z61" s="99">
        <v>1.1569963476026999E-12</v>
      </c>
      <c r="AA61" s="99">
        <v>2.1426266014032132E-3</v>
      </c>
      <c r="AB61" s="99">
        <v>3.9289679007438058E-8</v>
      </c>
      <c r="AC61" s="99">
        <v>6.4211153061290992E-18</v>
      </c>
      <c r="AD61" s="99">
        <v>8.6430696332782421E-3</v>
      </c>
      <c r="AE61" s="99"/>
      <c r="AF61" s="99"/>
      <c r="AG61" s="99"/>
      <c r="AH61" s="99"/>
    </row>
    <row r="62" spans="1:34" x14ac:dyDescent="0.25">
      <c r="A62" s="98">
        <v>5.8</v>
      </c>
      <c r="B62" s="100">
        <v>5.7591004817991356E-2</v>
      </c>
      <c r="D62" s="100">
        <v>3.6708860759493665E-2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K62" s="98">
        <v>5.8</v>
      </c>
      <c r="L62" s="99">
        <v>0.15522857186184069</v>
      </c>
      <c r="M62" s="99">
        <v>0.81303260500525432</v>
      </c>
      <c r="N62" s="99">
        <v>0.43695010669649437</v>
      </c>
      <c r="O62" s="99">
        <v>0.81303260500525432</v>
      </c>
      <c r="P62" s="99">
        <v>1</v>
      </c>
      <c r="Q62" s="99">
        <v>0.81303260500525432</v>
      </c>
      <c r="R62" s="99"/>
      <c r="S62" s="99"/>
      <c r="T62" s="99"/>
      <c r="U62" s="99"/>
      <c r="V62" s="99"/>
      <c r="X62" s="98">
        <v>5.8</v>
      </c>
      <c r="Y62" s="99">
        <v>8.3478873282762599E-4</v>
      </c>
      <c r="Z62" s="99">
        <v>1.1102815328792835E-12</v>
      </c>
      <c r="AA62" s="99">
        <v>2.0749598390841532E-3</v>
      </c>
      <c r="AB62" s="99">
        <v>3.6512604408388336E-8</v>
      </c>
      <c r="AC62" s="99">
        <v>5.7263241472137793E-18</v>
      </c>
      <c r="AD62" s="99">
        <v>9.0067246025360547E-3</v>
      </c>
      <c r="AE62" s="99"/>
      <c r="AF62" s="99"/>
      <c r="AG62" s="99"/>
      <c r="AH62" s="99"/>
    </row>
    <row r="63" spans="1:34" x14ac:dyDescent="0.25">
      <c r="A63" s="98">
        <v>5.9</v>
      </c>
      <c r="B63" s="100">
        <v>5.8070167942492E-2</v>
      </c>
      <c r="D63" s="100">
        <v>3.7106918238993716E-2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K63" s="98">
        <v>5.9</v>
      </c>
      <c r="L63" s="99">
        <v>0.1544044243970879</v>
      </c>
      <c r="M63" s="99">
        <v>0.81255184787718404</v>
      </c>
      <c r="N63" s="99">
        <v>0.4359175250878769</v>
      </c>
      <c r="O63" s="99">
        <v>0.81255184787718404</v>
      </c>
      <c r="P63" s="99">
        <v>1</v>
      </c>
      <c r="Q63" s="99">
        <v>0.81255184787718404</v>
      </c>
      <c r="R63" s="99"/>
      <c r="S63" s="99"/>
      <c r="T63" s="99"/>
      <c r="U63" s="99"/>
      <c r="V63" s="99"/>
      <c r="X63" s="98">
        <v>5.9</v>
      </c>
      <c r="Y63" s="99">
        <v>8.4153487644217199E-4</v>
      </c>
      <c r="Z63" s="99">
        <v>1.0672911260278984E-12</v>
      </c>
      <c r="AA63" s="99">
        <v>2.0107358366694035E-3</v>
      </c>
      <c r="AB63" s="99">
        <v>3.4012450047008454E-8</v>
      </c>
      <c r="AC63" s="99">
        <v>5.1276788304107615E-18</v>
      </c>
      <c r="AD63" s="99">
        <v>9.3695147970405592E-3</v>
      </c>
      <c r="AE63" s="99"/>
      <c r="AF63" s="99"/>
      <c r="AG63" s="99"/>
      <c r="AH63" s="99"/>
    </row>
    <row r="64" spans="1:34" x14ac:dyDescent="0.25">
      <c r="A64" s="98">
        <v>6</v>
      </c>
      <c r="B64" s="100">
        <v>5.8534076400730856E-2</v>
      </c>
      <c r="D64" s="100">
        <v>3.7500000000000006E-2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K64" s="98">
        <v>6</v>
      </c>
      <c r="L64" s="99">
        <v>0.15361640450884029</v>
      </c>
      <c r="M64" s="99">
        <v>0.81209002742454306</v>
      </c>
      <c r="N64" s="99">
        <v>0.43492734057111138</v>
      </c>
      <c r="O64" s="99">
        <v>0.81209002742454306</v>
      </c>
      <c r="P64" s="99">
        <v>1</v>
      </c>
      <c r="Q64" s="99">
        <v>0.81209002742454306</v>
      </c>
      <c r="R64" s="99"/>
      <c r="S64" s="99"/>
      <c r="T64" s="99"/>
      <c r="U64" s="99"/>
      <c r="V64" s="99"/>
      <c r="X64" s="98">
        <v>6</v>
      </c>
      <c r="Y64" s="99">
        <v>8.4751057516185748E-4</v>
      </c>
      <c r="Z64" s="99">
        <v>1.027616192803166E-12</v>
      </c>
      <c r="AA64" s="99">
        <v>1.9497371436523255E-3</v>
      </c>
      <c r="AB64" s="99">
        <v>3.1754626184692883E-8</v>
      </c>
      <c r="AC64" s="99">
        <v>4.6093315038298625E-18</v>
      </c>
      <c r="AD64" s="99">
        <v>9.731259655347017E-3</v>
      </c>
      <c r="AE64" s="99"/>
      <c r="AF64" s="99"/>
      <c r="AG64" s="99"/>
      <c r="AH64" s="99"/>
    </row>
    <row r="65" spans="1:34" x14ac:dyDescent="0.25">
      <c r="A65" s="98"/>
      <c r="B65" s="100"/>
      <c r="D65" s="100"/>
      <c r="E65" s="100"/>
      <c r="F65" s="100"/>
      <c r="G65" s="100"/>
      <c r="H65" s="100"/>
      <c r="I65" s="100"/>
      <c r="K65" s="98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X65" s="98"/>
      <c r="Y65" s="99"/>
      <c r="Z65" s="99"/>
      <c r="AA65" s="99"/>
      <c r="AB65" s="99"/>
      <c r="AC65" s="99"/>
      <c r="AD65" s="99"/>
      <c r="AE65" s="99"/>
      <c r="AF65" s="99"/>
      <c r="AG65" s="99"/>
      <c r="AH65" s="99"/>
    </row>
    <row r="66" spans="1:34" x14ac:dyDescent="0.25">
      <c r="A66" s="98"/>
      <c r="B66" s="100"/>
      <c r="D66" s="100"/>
      <c r="E66" s="100"/>
      <c r="F66" s="100"/>
      <c r="G66" s="100"/>
      <c r="H66" s="100"/>
      <c r="I66" s="100"/>
      <c r="K66" s="98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X66" s="98"/>
      <c r="Y66" s="99"/>
      <c r="Z66" s="99"/>
      <c r="AA66" s="99"/>
      <c r="AB66" s="99"/>
      <c r="AC66" s="99"/>
      <c r="AD66" s="99"/>
      <c r="AE66" s="99"/>
      <c r="AF66" s="99"/>
      <c r="AG66" s="99"/>
      <c r="AH66" s="99"/>
    </row>
    <row r="67" spans="1:34" x14ac:dyDescent="0.25">
      <c r="A67" s="98"/>
      <c r="B67" s="100"/>
      <c r="D67" s="100"/>
      <c r="E67" s="100"/>
      <c r="F67" s="100"/>
      <c r="G67" s="100"/>
      <c r="H67" s="100"/>
      <c r="I67" s="100"/>
      <c r="K67" s="98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X67" s="98"/>
      <c r="Y67" s="99"/>
      <c r="Z67" s="99"/>
      <c r="AA67" s="99"/>
      <c r="AB67" s="99"/>
      <c r="AC67" s="99"/>
      <c r="AD67" s="99"/>
      <c r="AE67" s="99"/>
      <c r="AF67" s="99"/>
      <c r="AG67" s="99"/>
      <c r="AH67" s="99"/>
    </row>
    <row r="68" spans="1:34" x14ac:dyDescent="0.25">
      <c r="A68" s="98"/>
      <c r="B68" s="100"/>
      <c r="D68" s="100"/>
      <c r="E68" s="100"/>
      <c r="F68" s="100"/>
      <c r="G68" s="100"/>
      <c r="H68" s="100"/>
      <c r="I68" s="100"/>
      <c r="K68" s="98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X68" s="98"/>
      <c r="Y68" s="99"/>
      <c r="Z68" s="99"/>
      <c r="AA68" s="99"/>
      <c r="AB68" s="99"/>
      <c r="AC68" s="99"/>
      <c r="AD68" s="99"/>
      <c r="AE68" s="99"/>
      <c r="AF68" s="99"/>
      <c r="AG68" s="99"/>
      <c r="AH68" s="99"/>
    </row>
    <row r="69" spans="1:34" x14ac:dyDescent="0.25">
      <c r="A69" s="98"/>
      <c r="B69" s="100"/>
      <c r="D69" s="100"/>
      <c r="E69" s="100"/>
      <c r="F69" s="100"/>
      <c r="G69" s="100"/>
      <c r="H69" s="100"/>
      <c r="I69" s="100"/>
      <c r="K69" s="98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X69" s="98"/>
      <c r="Y69" s="99"/>
      <c r="Z69" s="99"/>
      <c r="AA69" s="99"/>
      <c r="AB69" s="99"/>
      <c r="AC69" s="99"/>
      <c r="AD69" s="99"/>
      <c r="AE69" s="99"/>
      <c r="AF69" s="99"/>
      <c r="AG69" s="99"/>
      <c r="AH69" s="99"/>
    </row>
    <row r="70" spans="1:34" x14ac:dyDescent="0.25">
      <c r="A70" s="98"/>
      <c r="B70" s="100"/>
      <c r="D70" s="100"/>
      <c r="E70" s="100"/>
      <c r="F70" s="100"/>
      <c r="G70" s="100"/>
      <c r="H70" s="100"/>
      <c r="I70" s="100"/>
      <c r="K70" s="98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X70" s="98"/>
      <c r="Y70" s="99"/>
      <c r="Z70" s="99"/>
      <c r="AA70" s="99"/>
      <c r="AB70" s="99"/>
      <c r="AC70" s="99"/>
      <c r="AD70" s="99"/>
      <c r="AE70" s="99"/>
      <c r="AF70" s="99"/>
      <c r="AG70" s="99"/>
      <c r="AH70" s="99"/>
    </row>
    <row r="71" spans="1:34" x14ac:dyDescent="0.25">
      <c r="A71" s="98"/>
      <c r="B71" s="100"/>
      <c r="D71" s="100"/>
      <c r="E71" s="100"/>
      <c r="F71" s="100"/>
      <c r="G71" s="100"/>
      <c r="H71" s="100"/>
      <c r="I71" s="100"/>
      <c r="K71" s="98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X71" s="98"/>
      <c r="Y71" s="99"/>
      <c r="Z71" s="99"/>
      <c r="AA71" s="99"/>
      <c r="AB71" s="99"/>
      <c r="AC71" s="99"/>
      <c r="AD71" s="99"/>
      <c r="AE71" s="99"/>
      <c r="AF71" s="99"/>
      <c r="AG71" s="99"/>
      <c r="AH71" s="99"/>
    </row>
    <row r="72" spans="1:34" x14ac:dyDescent="0.25">
      <c r="B72" s="101"/>
      <c r="D72" s="101"/>
      <c r="E72" s="101"/>
      <c r="F72" s="101"/>
      <c r="G72" s="101"/>
      <c r="H72" s="101"/>
      <c r="I72" s="101"/>
    </row>
    <row r="73" spans="1:34" x14ac:dyDescent="0.25">
      <c r="B73" s="101"/>
      <c r="D73" s="101"/>
      <c r="E73" s="101"/>
      <c r="F73" s="101"/>
      <c r="G73" s="101"/>
      <c r="H73" s="101"/>
      <c r="I73" s="101"/>
    </row>
    <row r="74" spans="1:34" x14ac:dyDescent="0.25">
      <c r="B74" s="101"/>
      <c r="D74" s="101"/>
      <c r="E74" s="101"/>
      <c r="F74" s="101"/>
      <c r="G74" s="101"/>
      <c r="H74" s="101"/>
      <c r="I74" s="101"/>
    </row>
    <row r="75" spans="1:34" x14ac:dyDescent="0.25">
      <c r="B75" s="101"/>
      <c r="D75" s="101"/>
      <c r="E75" s="101"/>
      <c r="F75" s="101"/>
      <c r="G75" s="101"/>
      <c r="H75" s="101"/>
      <c r="I75" s="101"/>
    </row>
    <row r="76" spans="1:34" x14ac:dyDescent="0.25">
      <c r="B76" s="101"/>
      <c r="D76" s="101"/>
      <c r="E76" s="101"/>
      <c r="F76" s="101"/>
      <c r="G76" s="101"/>
      <c r="H76" s="101"/>
      <c r="I76" s="101"/>
    </row>
    <row r="77" spans="1:34" x14ac:dyDescent="0.25">
      <c r="B77" s="101"/>
      <c r="D77" s="101"/>
      <c r="E77" s="101"/>
      <c r="F77" s="101"/>
      <c r="G77" s="101"/>
      <c r="H77" s="101"/>
      <c r="I77" s="101"/>
    </row>
    <row r="78" spans="1:34" x14ac:dyDescent="0.25">
      <c r="B78" s="101"/>
      <c r="D78" s="101"/>
      <c r="E78" s="101"/>
      <c r="F78" s="101"/>
      <c r="G78" s="101"/>
      <c r="H78" s="101"/>
      <c r="I78" s="101"/>
    </row>
    <row r="79" spans="1:34" x14ac:dyDescent="0.25">
      <c r="B79" s="101"/>
      <c r="D79" s="101"/>
      <c r="E79" s="101"/>
      <c r="F79" s="101"/>
      <c r="G79" s="101"/>
      <c r="H79" s="101"/>
      <c r="I79" s="101"/>
    </row>
    <row r="80" spans="1:34" x14ac:dyDescent="0.25">
      <c r="B80" s="101"/>
      <c r="D80" s="101"/>
      <c r="E80" s="101"/>
      <c r="F80" s="101"/>
      <c r="G80" s="101"/>
      <c r="H80" s="101"/>
      <c r="I80" s="101"/>
    </row>
    <row r="81" spans="2:9" x14ac:dyDescent="0.25">
      <c r="B81" s="101"/>
      <c r="D81" s="101"/>
      <c r="E81" s="101"/>
      <c r="F81" s="101"/>
      <c r="G81" s="101"/>
      <c r="H81" s="101"/>
      <c r="I81" s="101"/>
    </row>
    <row r="82" spans="2:9" x14ac:dyDescent="0.25">
      <c r="B82" s="101"/>
      <c r="D82" s="101"/>
      <c r="E82" s="101"/>
      <c r="F82" s="101"/>
      <c r="G82" s="101"/>
      <c r="H82" s="101"/>
      <c r="I82" s="101"/>
    </row>
    <row r="83" spans="2:9" x14ac:dyDescent="0.25">
      <c r="B83" s="101"/>
      <c r="D83" s="101"/>
      <c r="E83" s="101"/>
      <c r="F83" s="101"/>
      <c r="G83" s="101"/>
      <c r="H83" s="101"/>
      <c r="I83" s="101"/>
    </row>
    <row r="84" spans="2:9" x14ac:dyDescent="0.25">
      <c r="B84" s="101"/>
      <c r="D84" s="101"/>
      <c r="E84" s="101"/>
      <c r="F84" s="101"/>
      <c r="G84" s="101"/>
      <c r="H84" s="101"/>
      <c r="I84" s="101"/>
    </row>
    <row r="85" spans="2:9" x14ac:dyDescent="0.25">
      <c r="B85" s="101"/>
      <c r="D85" s="101"/>
      <c r="E85" s="101"/>
      <c r="F85" s="101"/>
      <c r="G85" s="101"/>
      <c r="H85" s="101"/>
      <c r="I85" s="101"/>
    </row>
    <row r="86" spans="2:9" x14ac:dyDescent="0.25">
      <c r="B86" s="101"/>
      <c r="D86" s="101"/>
      <c r="E86" s="101"/>
      <c r="F86" s="101"/>
      <c r="G86" s="101"/>
      <c r="H86" s="101"/>
      <c r="I86" s="101"/>
    </row>
    <row r="87" spans="2:9" x14ac:dyDescent="0.25">
      <c r="B87" s="101"/>
      <c r="D87" s="101"/>
      <c r="E87" s="101"/>
      <c r="F87" s="101"/>
      <c r="G87" s="101"/>
      <c r="H87" s="101"/>
      <c r="I87" s="101"/>
    </row>
    <row r="88" spans="2:9" x14ac:dyDescent="0.25">
      <c r="B88" s="101"/>
      <c r="D88" s="101"/>
      <c r="E88" s="101"/>
      <c r="F88" s="101"/>
      <c r="G88" s="101"/>
      <c r="H88" s="101"/>
      <c r="I88" s="101"/>
    </row>
    <row r="89" spans="2:9" x14ac:dyDescent="0.25">
      <c r="B89" s="101"/>
      <c r="D89" s="101"/>
      <c r="E89" s="101"/>
      <c r="F89" s="101"/>
      <c r="G89" s="101"/>
      <c r="H89" s="101"/>
      <c r="I89" s="101"/>
    </row>
    <row r="90" spans="2:9" x14ac:dyDescent="0.25">
      <c r="B90" s="101"/>
      <c r="D90" s="101"/>
      <c r="E90" s="101"/>
      <c r="F90" s="101"/>
      <c r="G90" s="101"/>
      <c r="H90" s="101"/>
      <c r="I90" s="101"/>
    </row>
    <row r="91" spans="2:9" x14ac:dyDescent="0.25">
      <c r="B91" s="101"/>
      <c r="D91" s="101"/>
      <c r="E91" s="101"/>
      <c r="F91" s="101"/>
      <c r="G91" s="101"/>
      <c r="H91" s="101"/>
      <c r="I91" s="101"/>
    </row>
    <row r="92" spans="2:9" x14ac:dyDescent="0.25">
      <c r="B92" s="101"/>
      <c r="D92" s="101"/>
      <c r="E92" s="101"/>
      <c r="F92" s="101"/>
      <c r="G92" s="101"/>
      <c r="H92" s="101"/>
      <c r="I92" s="101"/>
    </row>
    <row r="93" spans="2:9" x14ac:dyDescent="0.25">
      <c r="B93" s="101"/>
      <c r="D93" s="101"/>
      <c r="E93" s="101"/>
      <c r="F93" s="101"/>
      <c r="G93" s="101"/>
      <c r="H93" s="101"/>
      <c r="I93" s="101"/>
    </row>
    <row r="94" spans="2:9" x14ac:dyDescent="0.25">
      <c r="B94" s="101"/>
      <c r="D94" s="101"/>
      <c r="E94" s="101"/>
      <c r="F94" s="101"/>
      <c r="G94" s="101"/>
      <c r="H94" s="101"/>
      <c r="I94" s="101"/>
    </row>
    <row r="95" spans="2:9" x14ac:dyDescent="0.25">
      <c r="B95" s="101"/>
      <c r="D95" s="101"/>
      <c r="E95" s="101"/>
      <c r="F95" s="101"/>
      <c r="G95" s="101"/>
      <c r="H95" s="101"/>
      <c r="I95" s="101"/>
    </row>
    <row r="96" spans="2:9" x14ac:dyDescent="0.25">
      <c r="B96" s="101"/>
      <c r="D96" s="101"/>
      <c r="E96" s="101"/>
      <c r="F96" s="101"/>
      <c r="G96" s="101"/>
      <c r="H96" s="101"/>
      <c r="I96" s="101"/>
    </row>
    <row r="97" spans="2:9" x14ac:dyDescent="0.25">
      <c r="B97" s="101"/>
      <c r="D97" s="101"/>
      <c r="E97" s="101"/>
      <c r="F97" s="101"/>
      <c r="G97" s="101"/>
      <c r="H97" s="101"/>
      <c r="I97" s="101"/>
    </row>
    <row r="98" spans="2:9" x14ac:dyDescent="0.25">
      <c r="B98" s="101"/>
      <c r="D98" s="101"/>
      <c r="E98" s="101"/>
      <c r="F98" s="101"/>
      <c r="G98" s="101"/>
      <c r="H98" s="101"/>
      <c r="I98" s="101"/>
    </row>
    <row r="99" spans="2:9" x14ac:dyDescent="0.25">
      <c r="B99" s="101"/>
      <c r="D99" s="101"/>
      <c r="E99" s="101"/>
      <c r="F99" s="101"/>
      <c r="G99" s="101"/>
      <c r="H99" s="101"/>
      <c r="I99" s="101"/>
    </row>
    <row r="100" spans="2:9" x14ac:dyDescent="0.25">
      <c r="B100" s="101"/>
      <c r="D100" s="101"/>
      <c r="E100" s="101"/>
      <c r="F100" s="101"/>
      <c r="G100" s="101"/>
      <c r="H100" s="101"/>
      <c r="I100" s="101"/>
    </row>
    <row r="101" spans="2:9" x14ac:dyDescent="0.25">
      <c r="B101" s="101"/>
      <c r="D101" s="101"/>
      <c r="E101" s="101"/>
      <c r="F101" s="101"/>
      <c r="G101" s="101"/>
      <c r="H101" s="101"/>
      <c r="I101" s="101"/>
    </row>
    <row r="102" spans="2:9" x14ac:dyDescent="0.25">
      <c r="B102" s="101"/>
      <c r="D102" s="101"/>
      <c r="E102" s="101"/>
      <c r="F102" s="101"/>
      <c r="G102" s="101"/>
      <c r="H102" s="101"/>
      <c r="I102" s="101"/>
    </row>
    <row r="103" spans="2:9" x14ac:dyDescent="0.25">
      <c r="B103" s="101"/>
      <c r="C103" s="101"/>
      <c r="D103" s="101"/>
      <c r="E103" s="101"/>
      <c r="F103" s="101"/>
      <c r="G103" s="101"/>
      <c r="H103" s="101"/>
      <c r="I103" s="101"/>
    </row>
    <row r="104" spans="2:9" x14ac:dyDescent="0.25">
      <c r="B104" s="101"/>
      <c r="C104" s="101"/>
      <c r="D104" s="101"/>
      <c r="E104" s="101"/>
      <c r="F104" s="101"/>
      <c r="G104" s="101"/>
      <c r="H104" s="101"/>
      <c r="I104" s="101"/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D8" sqref="D8"/>
    </sheetView>
  </sheetViews>
  <sheetFormatPr defaultColWidth="9.08984375" defaultRowHeight="12.5" x14ac:dyDescent="0.25"/>
  <cols>
    <col min="1" max="16384" width="9.08984375" style="16"/>
  </cols>
  <sheetData>
    <row r="2" spans="2:6" x14ac:dyDescent="0.25">
      <c r="B2" s="171"/>
      <c r="C2" s="171"/>
      <c r="D2" s="171"/>
      <c r="E2" s="171"/>
      <c r="F2" s="172"/>
    </row>
    <row r="3" spans="2:6" x14ac:dyDescent="0.25">
      <c r="B3" s="171"/>
      <c r="C3" s="171"/>
      <c r="D3" s="171"/>
      <c r="E3" s="171"/>
      <c r="F3" s="172"/>
    </row>
    <row r="4" spans="2:6" x14ac:dyDescent="0.25">
      <c r="B4" s="171"/>
      <c r="C4" s="171"/>
      <c r="D4" s="171"/>
      <c r="E4" s="171"/>
      <c r="F4" s="172"/>
    </row>
    <row r="5" spans="2:6" x14ac:dyDescent="0.25">
      <c r="B5" s="172"/>
      <c r="C5" s="172"/>
      <c r="D5" s="172"/>
      <c r="E5" s="172"/>
      <c r="F5" s="172"/>
    </row>
    <row r="6" spans="2:6" x14ac:dyDescent="0.25">
      <c r="B6" s="172"/>
      <c r="C6" s="172"/>
      <c r="D6" s="172"/>
      <c r="E6" s="172"/>
      <c r="F6" s="172"/>
    </row>
    <row r="7" spans="2:6" ht="13" thickBot="1" x14ac:dyDescent="0.3"/>
    <row r="8" spans="2:6" ht="13" thickBot="1" x14ac:dyDescent="0.3">
      <c r="B8" s="169" t="s">
        <v>6</v>
      </c>
      <c r="C8" s="170"/>
      <c r="D8" s="17">
        <v>1</v>
      </c>
      <c r="E8" s="16" t="s">
        <v>14</v>
      </c>
    </row>
    <row r="10" spans="2:6" x14ac:dyDescent="0.25">
      <c r="B10" s="18" t="s">
        <v>7</v>
      </c>
      <c r="C10" s="18"/>
      <c r="D10" s="18"/>
    </row>
    <row r="11" spans="2:6" x14ac:dyDescent="0.25">
      <c r="B11" s="15" t="s">
        <v>5</v>
      </c>
      <c r="C11" s="18"/>
      <c r="D11" s="18"/>
    </row>
    <row r="12" spans="2:6" x14ac:dyDescent="0.25">
      <c r="B12" s="15" t="s">
        <v>8</v>
      </c>
      <c r="C12" s="18"/>
      <c r="D12" s="18"/>
    </row>
    <row r="13" spans="2:6" x14ac:dyDescent="0.25">
      <c r="B13" s="18"/>
      <c r="C13" s="18"/>
      <c r="D13" s="18"/>
    </row>
    <row r="14" spans="2:6" ht="14.5" x14ac:dyDescent="0.35">
      <c r="B14" s="19"/>
      <c r="C14" s="18"/>
      <c r="D14" s="18"/>
    </row>
    <row r="15" spans="2:6" ht="14.5" x14ac:dyDescent="0.35">
      <c r="B15" s="19"/>
      <c r="C15" s="18"/>
      <c r="D15" s="18"/>
    </row>
    <row r="16" spans="2:6" ht="14.5" x14ac:dyDescent="0.35">
      <c r="B16" s="19"/>
      <c r="C16" s="18"/>
      <c r="D16" s="18"/>
    </row>
    <row r="17" spans="2:11" ht="14.5" x14ac:dyDescent="0.35">
      <c r="B17" s="19"/>
      <c r="C17" s="18"/>
      <c r="D17" s="18"/>
    </row>
    <row r="18" spans="2:11" ht="14.5" x14ac:dyDescent="0.35">
      <c r="B18" s="19"/>
      <c r="C18" s="18"/>
      <c r="D18" s="18"/>
    </row>
    <row r="19" spans="2:11" ht="14.5" x14ac:dyDescent="0.35">
      <c r="B19" s="19"/>
      <c r="C19" s="18"/>
      <c r="D19" s="18"/>
    </row>
    <row r="21" spans="2:11" ht="14.5" x14ac:dyDescent="0.35">
      <c r="B21" s="19"/>
      <c r="C21" s="18"/>
      <c r="D21" s="18"/>
      <c r="E21" s="39"/>
      <c r="F21" s="39"/>
      <c r="G21" s="39"/>
      <c r="H21" s="39"/>
      <c r="I21" s="39"/>
    </row>
    <row r="22" spans="2:11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2:11" ht="14.5" x14ac:dyDescent="0.35">
      <c r="B23" s="19"/>
      <c r="C23" s="18"/>
      <c r="D23" s="18"/>
      <c r="E23" s="39"/>
      <c r="F23" s="39"/>
      <c r="G23" s="39"/>
      <c r="H23" s="39"/>
      <c r="I23" s="39"/>
      <c r="J23" s="39"/>
      <c r="K23" s="39"/>
    </row>
    <row r="24" spans="2:11" x14ac:dyDescent="0.25">
      <c r="B24" s="39"/>
      <c r="C24" s="39"/>
      <c r="D24" s="39"/>
      <c r="E24" s="39"/>
      <c r="F24" s="39"/>
      <c r="G24" s="39"/>
      <c r="H24" s="39"/>
      <c r="I24" s="39"/>
    </row>
    <row r="25" spans="2:11" ht="14.5" x14ac:dyDescent="0.35">
      <c r="B25" s="19"/>
      <c r="C25" s="18"/>
      <c r="D25" s="18"/>
      <c r="E25" s="39"/>
      <c r="F25" s="39"/>
      <c r="G25" s="39"/>
      <c r="H25" s="39"/>
      <c r="I25" s="39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Sarah Clifford</cp:lastModifiedBy>
  <dcterms:created xsi:type="dcterms:W3CDTF">2009-05-04T03:59:45Z</dcterms:created>
  <dcterms:modified xsi:type="dcterms:W3CDTF">2019-10-16T09:55:21Z</dcterms:modified>
</cp:coreProperties>
</file>